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Западн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CI31" i="3" l="1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<sst xmlns="http://schemas.openxmlformats.org/spreadsheetml/2006/main" count="153" uniqueCount="125">
  <si>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</si>
  <si>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</si>
  <si>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</si>
  <si>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</si>
  <si>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</si>
  <si>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</si>
  <si>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</si>
  <si>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</si>
  <si>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</si>
  <si>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</si>
  <si>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</si>
  <si>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</si>
  <si>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</si>
  <si>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</si>
  <si>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</si>
  <si>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</si>
  <si>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</si>
  <si>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</si>
  <si>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</si>
  <si>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</si>
  <si>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</si>
  <si>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</si>
  <si>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</si>
  <si>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</si>
  <si>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</si>
  <si>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</si>
  <si>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</si>
  <si>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</si>
  <si>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</si>
  <si>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</si>
  <si>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</si>
  <si>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</si>
  <si>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</si>
  <si>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</si>
  <si>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</si>
  <si>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Западная</t>
  </si>
  <si>
    <t xml:space="preserve"> 10 Западная СВ ао RS</t>
  </si>
  <si>
    <t xml:space="preserve"> 10 Западная СВ ап RS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</si>
  <si>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</si>
  <si>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</si>
  <si>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</si>
  <si>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</si>
  <si>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10 Западная Т 3 ао RS</t>
  </si>
  <si>
    <t xml:space="preserve"> 10 Западная Т 3 ап RS</t>
  </si>
  <si>
    <t xml:space="preserve"> 10 Западная Т 4 ао RS</t>
  </si>
  <si>
    <t xml:space="preserve"> 10 Западная Т 4 ап RS</t>
  </si>
  <si>
    <t xml:space="preserve"> 10 Западная ТСН 1 ао RS</t>
  </si>
  <si>
    <t xml:space="preserve"> 10 Западная ТСН 2 ао RS</t>
  </si>
  <si>
    <t xml:space="preserve"> 10 Западная яч.10 резерв ао RS</t>
  </si>
  <si>
    <t xml:space="preserve"> 10 Западная яч.15 резерв ао RS</t>
  </si>
  <si>
    <t xml:space="preserve"> 10 Западная-ДГК-1 ао RS</t>
  </si>
  <si>
    <t xml:space="preserve"> 10 Западная-ДГК-2 ао RS</t>
  </si>
  <si>
    <t xml:space="preserve"> 10 Западная-Окружное 1 (яч.17) ао RS</t>
  </si>
  <si>
    <t xml:space="preserve"> 10 Западная-Окружное 2 (яч.8) ао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</si>
  <si>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</si>
  <si>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</si>
  <si>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</si>
  <si>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</si>
  <si>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</si>
  <si>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</si>
  <si>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</si>
  <si>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</si>
  <si>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</si>
  <si>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</si>
  <si>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</si>
  <si>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</si>
  <si>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</si>
  <si>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</si>
  <si>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</si>
  <si>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</si>
  <si>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</si>
  <si>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</si>
  <si>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</si>
  <si>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</si>
  <si>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</si>
  <si>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</si>
  <si>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</si>
  <si>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</si>
  <si>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</si>
  <si>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</si>
  <si>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3 ао RS</t>
  </si>
  <si>
    <t xml:space="preserve"> 6 Западная Т 3 ап RS</t>
  </si>
  <si>
    <t xml:space="preserve"> 6 Западная Т 4 ао RS</t>
  </si>
  <si>
    <t xml:space="preserve"> 6 Западная Т 4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</si>
  <si>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</si>
  <si>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</si>
  <si>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</si>
  <si>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</si>
  <si>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</si>
  <si>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</si>
  <si>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</si>
  <si>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</si>
  <si>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</si>
  <si>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</si>
  <si>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</si>
  <si>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</si>
  <si>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</si>
  <si>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</si>
  <si>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</si>
  <si>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</si>
  <si>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</si>
  <si>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</si>
  <si>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</si>
  <si>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</si>
  <si>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</si>
  <si>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</si>
  <si>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</si>
  <si>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</si>
  <si>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</si>
  <si>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</si>
  <si>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</si>
  <si>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</si>
  <si>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</si>
  <si>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</si>
  <si>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</si>
  <si>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</si>
  <si>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</si>
  <si>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</si>
  <si>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3 (1 сш яч.25) ап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</si>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</sst>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87" x14ac:dyDescent="0.2">
      <c r="A1" s="42"/>
    </row>
    <row r="2" spans="1:87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87" ht="15.75" x14ac:dyDescent="0.25">
      <c r="A3" s="42"/>
      <c r="B3" s="53" t="str">
        <f>IF(isOV="","",isOV)</f>
        <v/>
      </c>
    </row>
    <row r="4" spans="1:87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CI4" s="85" t="s">
        <v>33</v>
      </c>
    </row>
    <row r="5" spans="1:87" s="51" customFormat="1" ht="16.5" thickBot="1" x14ac:dyDescent="0.3">
      <c r="A5" s="43" t="str">
        <f>IF(group="","",group)</f>
        <v>ПС 110 кВ Западная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CI5" s="84" t="s">
        <v>34</v>
      </c>
    </row>
    <row r="6" spans="1:87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86" t="s">
        <v>39</v>
      </c>
      <c r="F6" s="69" t="s">
        <v>40</v>
      </c>
      <c r="G6" s="86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86" t="s">
        <v>74</v>
      </c>
      <c r="AO6" s="69" t="s">
        <v>75</v>
      </c>
      <c r="AP6" s="86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0" t="s">
        <v>101</v>
      </c>
      <c r="BP6" s="70" t="s">
        <v>102</v>
      </c>
      <c r="BQ6" s="70" t="s">
        <v>103</v>
      </c>
      <c r="BR6" s="70" t="s">
        <v>104</v>
      </c>
      <c r="BS6" s="70" t="s">
        <v>105</v>
      </c>
      <c r="BT6" s="70" t="s">
        <v>106</v>
      </c>
      <c r="BU6" s="70" t="s">
        <v>107</v>
      </c>
      <c r="BV6" s="70" t="s">
        <v>108</v>
      </c>
      <c r="BW6" s="70" t="s">
        <v>109</v>
      </c>
      <c r="BX6" s="70" t="s">
        <v>110</v>
      </c>
      <c r="BY6" s="70" t="s">
        <v>111</v>
      </c>
      <c r="BZ6" s="70" t="s">
        <v>112</v>
      </c>
      <c r="CA6" s="70" t="s">
        <v>113</v>
      </c>
      <c r="CB6" s="70" t="s">
        <v>114</v>
      </c>
      <c r="CC6" s="70" t="s">
        <v>115</v>
      </c>
      <c r="CD6" s="70" t="s">
        <v>116</v>
      </c>
      <c r="CE6" s="70" t="s">
        <v>117</v>
      </c>
      <c r="CF6" s="70" t="s">
        <v>118</v>
      </c>
      <c r="CG6" s="70" t="s">
        <v>119</v>
      </c>
      <c r="CH6" s="70" t="s">
        <v>120</v>
      </c>
      <c r="CI6" s="71" t="s">
        <v>121</v>
      </c>
    </row>
    <row r="7" spans="1:87" x14ac:dyDescent="0.2">
      <c r="A7" s="72" t="s">
        <v>3</v>
      </c>
      <c r="B7" s="73">
        <v>0</v>
      </c>
      <c r="C7" s="73">
        <v>0</v>
      </c>
      <c r="D7" s="73">
        <v>0</v>
      </c>
      <c r="E7" s="73">
        <v>1762.52294921875</v>
      </c>
      <c r="F7" s="73">
        <v>0</v>
      </c>
      <c r="G7" s="73">
        <v>1811.75231933594</v>
      </c>
      <c r="H7" s="73">
        <v>0</v>
      </c>
      <c r="I7" s="73">
        <v>1773.15734863281</v>
      </c>
      <c r="J7" s="73">
        <v>0</v>
      </c>
      <c r="K7" s="73">
        <v>1866.7112426757801</v>
      </c>
      <c r="L7" s="73">
        <v>0</v>
      </c>
      <c r="M7" s="73">
        <v>1.8960174918174699</v>
      </c>
      <c r="N7" s="73">
        <v>0</v>
      </c>
      <c r="O7" s="73">
        <v>0</v>
      </c>
      <c r="P7" s="73">
        <v>0</v>
      </c>
      <c r="Q7" s="73">
        <v>0</v>
      </c>
      <c r="R7" s="73">
        <v>58.275287628173899</v>
      </c>
      <c r="S7" s="73">
        <v>0</v>
      </c>
      <c r="T7" s="73">
        <v>0</v>
      </c>
      <c r="U7" s="73">
        <v>2457.26196289063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>
        <v>3471.41967773438</v>
      </c>
      <c r="AB7" s="73">
        <v>0</v>
      </c>
      <c r="AC7" s="73">
        <v>2392.15673828125</v>
      </c>
      <c r="AD7" s="73"/>
      <c r="AE7" s="73"/>
      <c r="AF7" s="73">
        <v>0</v>
      </c>
      <c r="AG7" s="73">
        <v>3400.818359375</v>
      </c>
      <c r="AH7" s="73">
        <v>0</v>
      </c>
      <c r="AI7" s="73">
        <v>0</v>
      </c>
      <c r="AJ7" s="73">
        <v>0</v>
      </c>
      <c r="AK7" s="73">
        <v>506.82550048828102</v>
      </c>
      <c r="AL7" s="73">
        <v>0</v>
      </c>
      <c r="AM7" s="73">
        <v>1403.8504028320301</v>
      </c>
      <c r="AN7" s="73">
        <v>511.79780578613304</v>
      </c>
      <c r="AO7" s="73">
        <v>0</v>
      </c>
      <c r="AP7" s="73">
        <v>1410.3641967773401</v>
      </c>
      <c r="AQ7" s="73">
        <v>0</v>
      </c>
      <c r="AR7" s="73">
        <v>0</v>
      </c>
      <c r="AS7" s="73">
        <v>0</v>
      </c>
      <c r="AT7" s="73">
        <v>0</v>
      </c>
      <c r="AU7" s="73">
        <v>1651.15942382813</v>
      </c>
      <c r="AV7" s="73">
        <v>0</v>
      </c>
      <c r="AW7" s="73">
        <v>1766.1752319335901</v>
      </c>
      <c r="AX7" s="73">
        <v>0</v>
      </c>
      <c r="AY7" s="73">
        <v>54.7050685882568</v>
      </c>
      <c r="AZ7" s="73">
        <v>0</v>
      </c>
      <c r="BA7" s="73">
        <v>0</v>
      </c>
      <c r="BB7" s="73">
        <v>0</v>
      </c>
      <c r="BC7" s="74">
        <v>0</v>
      </c>
      <c r="BD7" s="74">
        <v>220.30291748046801</v>
      </c>
      <c r="BE7" s="74">
        <v>877.65469360351608</v>
      </c>
      <c r="BF7" s="74">
        <v>131.52494812011702</v>
      </c>
      <c r="BG7" s="74">
        <v>242.27223968505902</v>
      </c>
      <c r="BH7" s="74">
        <v>0</v>
      </c>
      <c r="BI7" s="74">
        <v>10.3541951179504</v>
      </c>
      <c r="BJ7" s="74">
        <v>0</v>
      </c>
      <c r="BK7" s="74">
        <v>5.8335447311401296</v>
      </c>
      <c r="BL7" s="74">
        <v>0</v>
      </c>
      <c r="BM7" s="74">
        <v>5.5314750671386701</v>
      </c>
      <c r="BN7" s="74">
        <v>37.169794082641701</v>
      </c>
      <c r="BO7" s="74">
        <v>0</v>
      </c>
      <c r="BP7" s="74">
        <v>13.215541839599599</v>
      </c>
      <c r="BQ7" s="74">
        <v>20.386229515075698</v>
      </c>
      <c r="BR7" s="74">
        <v>45.1649360656738</v>
      </c>
      <c r="BS7" s="74">
        <v>266.94009399414</v>
      </c>
      <c r="BT7" s="74">
        <v>449.00973510742205</v>
      </c>
      <c r="BU7" s="74">
        <v>380.93325805664102</v>
      </c>
      <c r="BV7" s="74">
        <v>233.729774475097</v>
      </c>
      <c r="BW7" s="74">
        <v>0</v>
      </c>
      <c r="BX7" s="74">
        <v>115.55891418457</v>
      </c>
      <c r="BY7" s="74">
        <v>160.39476013183599</v>
      </c>
      <c r="BZ7" s="74">
        <v>83.491741180419893</v>
      </c>
      <c r="CA7" s="74">
        <v>0</v>
      </c>
      <c r="CB7" s="74">
        <v>0</v>
      </c>
      <c r="CC7" s="74">
        <v>13.4060678482056</v>
      </c>
      <c r="CD7" s="74">
        <v>0</v>
      </c>
      <c r="CE7" s="74">
        <v>0</v>
      </c>
      <c r="CF7" s="74">
        <v>8.2182312011718803</v>
      </c>
      <c r="CG7" s="74">
        <v>18.3528022766113</v>
      </c>
      <c r="CH7" s="74">
        <v>0</v>
      </c>
      <c r="CI7" s="75">
        <v>174.35507965087902</v>
      </c>
    </row>
    <row r="8" spans="1:87" x14ac:dyDescent="0.2">
      <c r="A8" s="76" t="s">
        <v>4</v>
      </c>
      <c r="B8" s="77">
        <v>0</v>
      </c>
      <c r="C8" s="77">
        <v>0</v>
      </c>
      <c r="D8" s="77">
        <v>0</v>
      </c>
      <c r="E8" s="77">
        <v>1543.5863647460901</v>
      </c>
      <c r="F8" s="77">
        <v>0</v>
      </c>
      <c r="G8" s="77">
        <v>1739.79602050781</v>
      </c>
      <c r="H8" s="77">
        <v>0</v>
      </c>
      <c r="I8" s="77">
        <v>1551.59350585938</v>
      </c>
      <c r="J8" s="77">
        <v>0</v>
      </c>
      <c r="K8" s="77">
        <v>1794.0343627929701</v>
      </c>
      <c r="L8" s="77">
        <v>0</v>
      </c>
      <c r="M8" s="77">
        <v>1.73897820711136</v>
      </c>
      <c r="N8" s="77">
        <v>0</v>
      </c>
      <c r="O8" s="77">
        <v>0</v>
      </c>
      <c r="P8" s="77">
        <v>0</v>
      </c>
      <c r="Q8" s="77">
        <v>0</v>
      </c>
      <c r="R8" s="77">
        <v>61.640556335449197</v>
      </c>
      <c r="S8" s="77">
        <v>0</v>
      </c>
      <c r="T8" s="77">
        <v>0</v>
      </c>
      <c r="U8" s="77">
        <v>2268.31103515625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3155.5184326171902</v>
      </c>
      <c r="AB8" s="77">
        <v>0</v>
      </c>
      <c r="AC8" s="77">
        <v>2205.0489501953102</v>
      </c>
      <c r="AD8" s="77"/>
      <c r="AE8" s="77"/>
      <c r="AF8" s="77">
        <v>0</v>
      </c>
      <c r="AG8" s="77">
        <v>3086.1236572265602</v>
      </c>
      <c r="AH8" s="77">
        <v>0</v>
      </c>
      <c r="AI8" s="77">
        <v>0</v>
      </c>
      <c r="AJ8" s="77">
        <v>0</v>
      </c>
      <c r="AK8" s="77">
        <v>550.27554321289108</v>
      </c>
      <c r="AL8" s="77">
        <v>0</v>
      </c>
      <c r="AM8" s="77">
        <v>1179.3671875</v>
      </c>
      <c r="AN8" s="77">
        <v>555.57168579101608</v>
      </c>
      <c r="AO8" s="77">
        <v>0</v>
      </c>
      <c r="AP8" s="77">
        <v>1185.5071411132801</v>
      </c>
      <c r="AQ8" s="77">
        <v>0</v>
      </c>
      <c r="AR8" s="77">
        <v>0</v>
      </c>
      <c r="AS8" s="77">
        <v>0</v>
      </c>
      <c r="AT8" s="77">
        <v>0</v>
      </c>
      <c r="AU8" s="77">
        <v>1440.87756347656</v>
      </c>
      <c r="AV8" s="77">
        <v>0</v>
      </c>
      <c r="AW8" s="77">
        <v>1697.4390258789101</v>
      </c>
      <c r="AX8" s="77">
        <v>0</v>
      </c>
      <c r="AY8" s="77">
        <v>51.9788208007813</v>
      </c>
      <c r="AZ8" s="77">
        <v>0</v>
      </c>
      <c r="BA8" s="77">
        <v>0</v>
      </c>
      <c r="BB8" s="77">
        <v>0</v>
      </c>
      <c r="BC8" s="78">
        <v>0</v>
      </c>
      <c r="BD8" s="78">
        <v>261.00261688232399</v>
      </c>
      <c r="BE8" s="78">
        <v>904.02203369140602</v>
      </c>
      <c r="BF8" s="78">
        <v>121.74233245849601</v>
      </c>
      <c r="BG8" s="78">
        <v>81.21929168701169</v>
      </c>
      <c r="BH8" s="78">
        <v>0</v>
      </c>
      <c r="BI8" s="78">
        <v>10.8218488693237</v>
      </c>
      <c r="BJ8" s="78">
        <v>0</v>
      </c>
      <c r="BK8" s="78">
        <v>5.5591878890991193</v>
      </c>
      <c r="BL8" s="78">
        <v>0</v>
      </c>
      <c r="BM8" s="78">
        <v>5.2404904365539497</v>
      </c>
      <c r="BN8" s="78">
        <v>34.090209960937599</v>
      </c>
      <c r="BO8" s="78">
        <v>0</v>
      </c>
      <c r="BP8" s="78">
        <v>12.692462444305399</v>
      </c>
      <c r="BQ8" s="78">
        <v>19.298501014709498</v>
      </c>
      <c r="BR8" s="78">
        <v>41.253969192504897</v>
      </c>
      <c r="BS8" s="78">
        <v>261.87211608886702</v>
      </c>
      <c r="BT8" s="78">
        <v>427.46301269531205</v>
      </c>
      <c r="BU8" s="78">
        <v>330.31234741210903</v>
      </c>
      <c r="BV8" s="78">
        <v>216.229133605957</v>
      </c>
      <c r="BW8" s="78">
        <v>0</v>
      </c>
      <c r="BX8" s="78">
        <v>112.18834686279301</v>
      </c>
      <c r="BY8" s="78">
        <v>143.71858215332</v>
      </c>
      <c r="BZ8" s="78">
        <v>70.418228149414006</v>
      </c>
      <c r="CA8" s="78">
        <v>0</v>
      </c>
      <c r="CB8" s="78">
        <v>0</v>
      </c>
      <c r="CC8" s="78">
        <v>13.198221206665</v>
      </c>
      <c r="CD8" s="78">
        <v>0</v>
      </c>
      <c r="CE8" s="78">
        <v>0</v>
      </c>
      <c r="CF8" s="78">
        <v>8.3179969787597692</v>
      </c>
      <c r="CG8" s="78">
        <v>16.885409355163599</v>
      </c>
      <c r="CH8" s="78">
        <v>0</v>
      </c>
      <c r="CI8" s="79">
        <v>142.700141906738</v>
      </c>
    </row>
    <row r="9" spans="1:87" x14ac:dyDescent="0.2">
      <c r="A9" s="76" t="s">
        <v>5</v>
      </c>
      <c r="B9" s="77">
        <v>0</v>
      </c>
      <c r="C9" s="77">
        <v>0</v>
      </c>
      <c r="D9" s="77">
        <v>0</v>
      </c>
      <c r="E9" s="77">
        <v>1466.7061157226601</v>
      </c>
      <c r="F9" s="77">
        <v>0</v>
      </c>
      <c r="G9" s="77">
        <v>1536.60180664063</v>
      </c>
      <c r="H9" s="77">
        <v>0</v>
      </c>
      <c r="I9" s="77">
        <v>1483.3738403320301</v>
      </c>
      <c r="J9" s="77">
        <v>0</v>
      </c>
      <c r="K9" s="77">
        <v>1590.83032226563</v>
      </c>
      <c r="L9" s="77">
        <v>0</v>
      </c>
      <c r="M9" s="77">
        <v>1.4225904345512399</v>
      </c>
      <c r="N9" s="77">
        <v>0</v>
      </c>
      <c r="O9" s="77">
        <v>0</v>
      </c>
      <c r="P9" s="77">
        <v>0</v>
      </c>
      <c r="Q9" s="77">
        <v>0</v>
      </c>
      <c r="R9" s="77">
        <v>51.128662109375</v>
      </c>
      <c r="S9" s="77">
        <v>0</v>
      </c>
      <c r="T9" s="77">
        <v>0</v>
      </c>
      <c r="U9" s="77">
        <v>2163.00610351563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2812.5025634765602</v>
      </c>
      <c r="AB9" s="77">
        <v>0</v>
      </c>
      <c r="AC9" s="77">
        <v>2101.59790039063</v>
      </c>
      <c r="AD9" s="77"/>
      <c r="AE9" s="77"/>
      <c r="AF9" s="77">
        <v>0</v>
      </c>
      <c r="AG9" s="77">
        <v>2743.4130859375</v>
      </c>
      <c r="AH9" s="77">
        <v>0</v>
      </c>
      <c r="AI9" s="77">
        <v>0</v>
      </c>
      <c r="AJ9" s="77">
        <v>0</v>
      </c>
      <c r="AK9" s="77">
        <v>533.218505859375</v>
      </c>
      <c r="AL9" s="77">
        <v>0</v>
      </c>
      <c r="AM9" s="77">
        <v>1067.88842773438</v>
      </c>
      <c r="AN9" s="77">
        <v>538.32664489746105</v>
      </c>
      <c r="AO9" s="77">
        <v>0</v>
      </c>
      <c r="AP9" s="77">
        <v>1073.9100952148401</v>
      </c>
      <c r="AQ9" s="77">
        <v>0</v>
      </c>
      <c r="AR9" s="77">
        <v>0</v>
      </c>
      <c r="AS9" s="77">
        <v>0</v>
      </c>
      <c r="AT9" s="77">
        <v>0</v>
      </c>
      <c r="AU9" s="77">
        <v>1378.67932128906</v>
      </c>
      <c r="AV9" s="77">
        <v>0</v>
      </c>
      <c r="AW9" s="77">
        <v>1509.1176147460901</v>
      </c>
      <c r="AX9" s="77">
        <v>0</v>
      </c>
      <c r="AY9" s="77">
        <v>49.339179992675795</v>
      </c>
      <c r="AZ9" s="77">
        <v>0</v>
      </c>
      <c r="BA9" s="77">
        <v>0</v>
      </c>
      <c r="BB9" s="77">
        <v>0</v>
      </c>
      <c r="BC9" s="78">
        <v>0</v>
      </c>
      <c r="BD9" s="78">
        <v>237.86936187744101</v>
      </c>
      <c r="BE9" s="78">
        <v>846.54016113281307</v>
      </c>
      <c r="BF9" s="78">
        <v>117.73091125488301</v>
      </c>
      <c r="BG9" s="78">
        <v>76.518508911132798</v>
      </c>
      <c r="BH9" s="78">
        <v>0</v>
      </c>
      <c r="BI9" s="78">
        <v>11.012374401092499</v>
      </c>
      <c r="BJ9" s="78">
        <v>0</v>
      </c>
      <c r="BK9" s="78">
        <v>5.38736844062805</v>
      </c>
      <c r="BL9" s="78">
        <v>0</v>
      </c>
      <c r="BM9" s="78">
        <v>5.1434960365295401</v>
      </c>
      <c r="BN9" s="78">
        <v>32.281948089599595</v>
      </c>
      <c r="BO9" s="78">
        <v>0</v>
      </c>
      <c r="BP9" s="78">
        <v>12.0654602050781</v>
      </c>
      <c r="BQ9" s="78">
        <v>19.114904403686499</v>
      </c>
      <c r="BR9" s="78">
        <v>33.584449768066399</v>
      </c>
      <c r="BS9" s="78">
        <v>135.24539184570301</v>
      </c>
      <c r="BT9" s="78">
        <v>415.40797424316503</v>
      </c>
      <c r="BU9" s="78">
        <v>317.363525390625</v>
      </c>
      <c r="BV9" s="78">
        <v>207.92221832275402</v>
      </c>
      <c r="BW9" s="78">
        <v>0</v>
      </c>
      <c r="BX9" s="78">
        <v>113.10979080200201</v>
      </c>
      <c r="BY9" s="78">
        <v>125.951217651367</v>
      </c>
      <c r="BZ9" s="78">
        <v>81.749992370605497</v>
      </c>
      <c r="CA9" s="78">
        <v>0</v>
      </c>
      <c r="CB9" s="78">
        <v>0</v>
      </c>
      <c r="CC9" s="78">
        <v>13.087370395660399</v>
      </c>
      <c r="CD9" s="78">
        <v>0</v>
      </c>
      <c r="CE9" s="78">
        <v>0</v>
      </c>
      <c r="CF9" s="78">
        <v>8.3512525558471697</v>
      </c>
      <c r="CG9" s="78">
        <v>16.3366956710815</v>
      </c>
      <c r="CH9" s="78">
        <v>0</v>
      </c>
      <c r="CI9" s="79">
        <v>160.04835510253901</v>
      </c>
    </row>
    <row r="10" spans="1:87" x14ac:dyDescent="0.2">
      <c r="A10" s="76" t="s">
        <v>6</v>
      </c>
      <c r="B10" s="77">
        <v>0</v>
      </c>
      <c r="C10" s="77">
        <v>0</v>
      </c>
      <c r="D10" s="77">
        <v>0</v>
      </c>
      <c r="E10" s="77">
        <v>1502.6676635742201</v>
      </c>
      <c r="F10" s="77">
        <v>0</v>
      </c>
      <c r="G10" s="77">
        <v>1445.40551757813</v>
      </c>
      <c r="H10" s="77">
        <v>0</v>
      </c>
      <c r="I10" s="77">
        <v>1507.7380981445301</v>
      </c>
      <c r="J10" s="77">
        <v>0</v>
      </c>
      <c r="K10" s="77">
        <v>1500.07080078125</v>
      </c>
      <c r="L10" s="77">
        <v>0</v>
      </c>
      <c r="M10" s="77">
        <v>1.7205030322074899</v>
      </c>
      <c r="N10" s="77">
        <v>0</v>
      </c>
      <c r="O10" s="77">
        <v>0</v>
      </c>
      <c r="P10" s="77">
        <v>0</v>
      </c>
      <c r="Q10" s="77">
        <v>0</v>
      </c>
      <c r="R10" s="77">
        <v>62.976591110229499</v>
      </c>
      <c r="S10" s="77">
        <v>0</v>
      </c>
      <c r="T10" s="77">
        <v>0</v>
      </c>
      <c r="U10" s="77">
        <v>2156.3109130859402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2805.67700195313</v>
      </c>
      <c r="AB10" s="77">
        <v>0</v>
      </c>
      <c r="AC10" s="77">
        <v>2096.40283203125</v>
      </c>
      <c r="AD10" s="77"/>
      <c r="AE10" s="77"/>
      <c r="AF10" s="77">
        <v>0</v>
      </c>
      <c r="AG10" s="77">
        <v>2737.8134765625</v>
      </c>
      <c r="AH10" s="77">
        <v>0</v>
      </c>
      <c r="AI10" s="77">
        <v>0</v>
      </c>
      <c r="AJ10" s="77">
        <v>0</v>
      </c>
      <c r="AK10" s="77">
        <v>495.31599426269503</v>
      </c>
      <c r="AL10" s="77">
        <v>0</v>
      </c>
      <c r="AM10" s="77">
        <v>1160.3593139648401</v>
      </c>
      <c r="AN10" s="77">
        <v>500.462890625</v>
      </c>
      <c r="AO10" s="77">
        <v>0</v>
      </c>
      <c r="AP10" s="77">
        <v>1166.4447631835901</v>
      </c>
      <c r="AQ10" s="77">
        <v>0</v>
      </c>
      <c r="AR10" s="77">
        <v>0</v>
      </c>
      <c r="AS10" s="77">
        <v>0</v>
      </c>
      <c r="AT10" s="77">
        <v>0</v>
      </c>
      <c r="AU10" s="77">
        <v>1405.5982055664101</v>
      </c>
      <c r="AV10" s="77">
        <v>0</v>
      </c>
      <c r="AW10" s="77">
        <v>1423.853515625</v>
      </c>
      <c r="AX10" s="77">
        <v>0</v>
      </c>
      <c r="AY10" s="77">
        <v>49.418851852416999</v>
      </c>
      <c r="AZ10" s="77">
        <v>0</v>
      </c>
      <c r="BA10" s="77">
        <v>0</v>
      </c>
      <c r="BB10" s="77">
        <v>0</v>
      </c>
      <c r="BC10" s="78">
        <v>0</v>
      </c>
      <c r="BD10" s="78">
        <v>254.14025115966803</v>
      </c>
      <c r="BE10" s="78">
        <v>814.24920654296909</v>
      </c>
      <c r="BF10" s="78">
        <v>118.16046142578101</v>
      </c>
      <c r="BG10" s="78">
        <v>71.807331085205092</v>
      </c>
      <c r="BH10" s="78">
        <v>0</v>
      </c>
      <c r="BI10" s="78">
        <v>10.908451080322299</v>
      </c>
      <c r="BJ10" s="78">
        <v>0</v>
      </c>
      <c r="BK10" s="78">
        <v>5.4372515678405797</v>
      </c>
      <c r="BL10" s="78">
        <v>0</v>
      </c>
      <c r="BM10" s="78">
        <v>5.2404906749725297</v>
      </c>
      <c r="BN10" s="78">
        <v>32.811957359313901</v>
      </c>
      <c r="BO10" s="78">
        <v>0</v>
      </c>
      <c r="BP10" s="78">
        <v>12.2421298027039</v>
      </c>
      <c r="BQ10" s="78">
        <v>19.5583095550537</v>
      </c>
      <c r="BR10" s="78">
        <v>25.374533653259199</v>
      </c>
      <c r="BS10" s="78">
        <v>73.165260314941392</v>
      </c>
      <c r="BT10" s="78">
        <v>424.56011962890602</v>
      </c>
      <c r="BU10" s="78">
        <v>321.01815795898403</v>
      </c>
      <c r="BV10" s="78">
        <v>214.25112915039102</v>
      </c>
      <c r="BW10" s="78">
        <v>0</v>
      </c>
      <c r="BX10" s="78">
        <v>114.31183624267601</v>
      </c>
      <c r="BY10" s="78">
        <v>123.35314559936501</v>
      </c>
      <c r="BZ10" s="78">
        <v>82.847419738769503</v>
      </c>
      <c r="CA10" s="78">
        <v>0</v>
      </c>
      <c r="CB10" s="78">
        <v>0</v>
      </c>
      <c r="CC10" s="78">
        <v>13.125474929809599</v>
      </c>
      <c r="CD10" s="78">
        <v>5.8889701962471001E-2</v>
      </c>
      <c r="CE10" s="78">
        <v>0</v>
      </c>
      <c r="CF10" s="78">
        <v>8.3595662117004395</v>
      </c>
      <c r="CG10" s="78">
        <v>17.0225877761841</v>
      </c>
      <c r="CH10" s="78">
        <v>0</v>
      </c>
      <c r="CI10" s="79">
        <v>172.81703186035202</v>
      </c>
    </row>
    <row r="11" spans="1:87" x14ac:dyDescent="0.2">
      <c r="A11" s="76" t="s">
        <v>7</v>
      </c>
      <c r="B11" s="77">
        <v>0</v>
      </c>
      <c r="C11" s="77">
        <v>0</v>
      </c>
      <c r="D11" s="77">
        <v>0</v>
      </c>
      <c r="E11" s="77">
        <v>1510.6190795898401</v>
      </c>
      <c r="F11" s="77">
        <v>0</v>
      </c>
      <c r="G11" s="77">
        <v>1442.69616699219</v>
      </c>
      <c r="H11" s="77">
        <v>0</v>
      </c>
      <c r="I11" s="77">
        <v>1524.25024414063</v>
      </c>
      <c r="J11" s="77">
        <v>0</v>
      </c>
      <c r="K11" s="77">
        <v>1497.53051757813</v>
      </c>
      <c r="L11" s="77">
        <v>0</v>
      </c>
      <c r="M11" s="77">
        <v>1.5242040753364599</v>
      </c>
      <c r="N11" s="77">
        <v>0</v>
      </c>
      <c r="O11" s="77">
        <v>0</v>
      </c>
      <c r="P11" s="77">
        <v>0</v>
      </c>
      <c r="Q11" s="77">
        <v>0</v>
      </c>
      <c r="R11" s="77">
        <v>46.897747039794901</v>
      </c>
      <c r="S11" s="77">
        <v>0</v>
      </c>
      <c r="T11" s="77">
        <v>0</v>
      </c>
      <c r="U11" s="77">
        <v>2209.5399169921902</v>
      </c>
      <c r="V11" s="77">
        <v>0</v>
      </c>
      <c r="W11" s="77">
        <v>0</v>
      </c>
      <c r="X11" s="77">
        <v>0</v>
      </c>
      <c r="Y11" s="77">
        <v>0</v>
      </c>
      <c r="Z11" s="77">
        <v>0</v>
      </c>
      <c r="AA11" s="77">
        <v>2786.72314453125</v>
      </c>
      <c r="AB11" s="77">
        <v>0</v>
      </c>
      <c r="AC11" s="77">
        <v>2149.69775390625</v>
      </c>
      <c r="AD11" s="77"/>
      <c r="AE11" s="77"/>
      <c r="AF11" s="77">
        <v>0</v>
      </c>
      <c r="AG11" s="77">
        <v>2719.4239501953102</v>
      </c>
      <c r="AH11" s="77">
        <v>0</v>
      </c>
      <c r="AI11" s="77">
        <v>0</v>
      </c>
      <c r="AJ11" s="77">
        <v>0</v>
      </c>
      <c r="AK11" s="77">
        <v>538.21356201171898</v>
      </c>
      <c r="AL11" s="77">
        <v>0</v>
      </c>
      <c r="AM11" s="77">
        <v>1144.8222045898401</v>
      </c>
      <c r="AN11" s="77">
        <v>543.642822265625</v>
      </c>
      <c r="AO11" s="77">
        <v>0</v>
      </c>
      <c r="AP11" s="77">
        <v>1150.95166015625</v>
      </c>
      <c r="AQ11" s="77">
        <v>0</v>
      </c>
      <c r="AR11" s="77">
        <v>0</v>
      </c>
      <c r="AS11" s="77">
        <v>0</v>
      </c>
      <c r="AT11" s="77">
        <v>0</v>
      </c>
      <c r="AU11" s="77">
        <v>1421.55590820313</v>
      </c>
      <c r="AV11" s="77">
        <v>0</v>
      </c>
      <c r="AW11" s="77">
        <v>1422.6688842773401</v>
      </c>
      <c r="AX11" s="77">
        <v>0</v>
      </c>
      <c r="AY11" s="77">
        <v>50.7005710601807</v>
      </c>
      <c r="AZ11" s="77">
        <v>0</v>
      </c>
      <c r="BA11" s="77">
        <v>0</v>
      </c>
      <c r="BB11" s="77">
        <v>0</v>
      </c>
      <c r="BC11" s="78">
        <v>0</v>
      </c>
      <c r="BD11" s="78">
        <v>239.84043884277301</v>
      </c>
      <c r="BE11" s="78">
        <v>835.42037963867199</v>
      </c>
      <c r="BF11" s="78">
        <v>128.86798858642601</v>
      </c>
      <c r="BG11" s="78">
        <v>81.925971984863295</v>
      </c>
      <c r="BH11" s="78">
        <v>0</v>
      </c>
      <c r="BI11" s="78">
        <v>10.901523113250699</v>
      </c>
      <c r="BJ11" s="78">
        <v>0</v>
      </c>
      <c r="BK11" s="78">
        <v>5.4760494232177699</v>
      </c>
      <c r="BL11" s="78">
        <v>0</v>
      </c>
      <c r="BM11" s="78">
        <v>5.2848315238952601</v>
      </c>
      <c r="BN11" s="78">
        <v>33.012874603271399</v>
      </c>
      <c r="BO11" s="78">
        <v>0</v>
      </c>
      <c r="BP11" s="78">
        <v>12.3668375015259</v>
      </c>
      <c r="BQ11" s="78">
        <v>19.537525177001999</v>
      </c>
      <c r="BR11" s="78">
        <v>18.404765129089398</v>
      </c>
      <c r="BS11" s="78">
        <v>65.745157241821303</v>
      </c>
      <c r="BT11" s="78">
        <v>424.73332214355503</v>
      </c>
      <c r="BU11" s="78">
        <v>320.38423156738304</v>
      </c>
      <c r="BV11" s="78">
        <v>217.898834228515</v>
      </c>
      <c r="BW11" s="78">
        <v>0</v>
      </c>
      <c r="BX11" s="78">
        <v>114.54739761352501</v>
      </c>
      <c r="BY11" s="78">
        <v>128.28255462646501</v>
      </c>
      <c r="BZ11" s="78">
        <v>82.136581420898395</v>
      </c>
      <c r="CA11" s="78">
        <v>0</v>
      </c>
      <c r="CB11" s="78">
        <v>0</v>
      </c>
      <c r="CC11" s="78">
        <v>13.139331817626999</v>
      </c>
      <c r="CD11" s="78">
        <v>0.249415203928947</v>
      </c>
      <c r="CE11" s="78">
        <v>0</v>
      </c>
      <c r="CF11" s="78">
        <v>8.3595666885375994</v>
      </c>
      <c r="CG11" s="78">
        <v>17.114040374755898</v>
      </c>
      <c r="CH11" s="78">
        <v>0</v>
      </c>
      <c r="CI11" s="79">
        <v>164.735275268555</v>
      </c>
    </row>
    <row r="12" spans="1:87" x14ac:dyDescent="0.2">
      <c r="A12" s="76" t="s">
        <v>8</v>
      </c>
      <c r="B12" s="77">
        <v>0</v>
      </c>
      <c r="C12" s="77">
        <v>0</v>
      </c>
      <c r="D12" s="77">
        <v>0</v>
      </c>
      <c r="E12" s="77">
        <v>1502.47607421875</v>
      </c>
      <c r="F12" s="77">
        <v>0</v>
      </c>
      <c r="G12" s="77">
        <v>1394.134765625</v>
      </c>
      <c r="H12" s="77">
        <v>0</v>
      </c>
      <c r="I12" s="77">
        <v>1512.1259765625</v>
      </c>
      <c r="J12" s="77">
        <v>0</v>
      </c>
      <c r="K12" s="77">
        <v>1449.24096679688</v>
      </c>
      <c r="L12" s="77">
        <v>0</v>
      </c>
      <c r="M12" s="77">
        <v>1.8174979090690599</v>
      </c>
      <c r="N12" s="77">
        <v>0</v>
      </c>
      <c r="O12" s="77">
        <v>0</v>
      </c>
      <c r="P12" s="77">
        <v>0</v>
      </c>
      <c r="Q12" s="77">
        <v>0</v>
      </c>
      <c r="R12" s="77">
        <v>54.885334014892599</v>
      </c>
      <c r="S12" s="77">
        <v>0</v>
      </c>
      <c r="T12" s="77">
        <v>0</v>
      </c>
      <c r="U12" s="77">
        <v>2221.36303710937</v>
      </c>
      <c r="V12" s="77">
        <v>0</v>
      </c>
      <c r="W12" s="77">
        <v>0</v>
      </c>
      <c r="X12" s="77">
        <v>0</v>
      </c>
      <c r="Y12" s="77">
        <v>0</v>
      </c>
      <c r="Z12" s="77">
        <v>0</v>
      </c>
      <c r="AA12" s="77">
        <v>2797.53149414062</v>
      </c>
      <c r="AB12" s="77">
        <v>0</v>
      </c>
      <c r="AC12" s="77">
        <v>2161.9066162109402</v>
      </c>
      <c r="AD12" s="77"/>
      <c r="AE12" s="77"/>
      <c r="AF12" s="77">
        <v>0</v>
      </c>
      <c r="AG12" s="77">
        <v>2730.17041015625</v>
      </c>
      <c r="AH12" s="77">
        <v>0</v>
      </c>
      <c r="AI12" s="77">
        <v>0</v>
      </c>
      <c r="AJ12" s="77">
        <v>0</v>
      </c>
      <c r="AK12" s="77">
        <v>544.53244018554699</v>
      </c>
      <c r="AL12" s="77">
        <v>0</v>
      </c>
      <c r="AM12" s="77">
        <v>1193.8626098632801</v>
      </c>
      <c r="AN12" s="77">
        <v>550.25704956054699</v>
      </c>
      <c r="AO12" s="77">
        <v>0</v>
      </c>
      <c r="AP12" s="77">
        <v>1200.4320678710901</v>
      </c>
      <c r="AQ12" s="77">
        <v>0</v>
      </c>
      <c r="AR12" s="77">
        <v>0</v>
      </c>
      <c r="AS12" s="77">
        <v>0</v>
      </c>
      <c r="AT12" s="77">
        <v>0</v>
      </c>
      <c r="AU12" s="77">
        <v>1400.8134765625</v>
      </c>
      <c r="AV12" s="77">
        <v>0</v>
      </c>
      <c r="AW12" s="77">
        <v>1371.4832153320301</v>
      </c>
      <c r="AX12" s="77">
        <v>0</v>
      </c>
      <c r="AY12" s="77">
        <v>51.9580364227294</v>
      </c>
      <c r="AZ12" s="77">
        <v>0</v>
      </c>
      <c r="BA12" s="77">
        <v>0</v>
      </c>
      <c r="BB12" s="77">
        <v>0</v>
      </c>
      <c r="BC12" s="78">
        <v>0</v>
      </c>
      <c r="BD12" s="78">
        <v>194.592361450195</v>
      </c>
      <c r="BE12" s="78">
        <v>781.76287841796909</v>
      </c>
      <c r="BF12" s="78">
        <v>139.46466827392601</v>
      </c>
      <c r="BG12" s="78">
        <v>77.602771759033203</v>
      </c>
      <c r="BH12" s="78">
        <v>0</v>
      </c>
      <c r="BI12" s="78">
        <v>10.995053768158</v>
      </c>
      <c r="BJ12" s="78">
        <v>0</v>
      </c>
      <c r="BK12" s="78">
        <v>5.62015604972839</v>
      </c>
      <c r="BL12" s="78">
        <v>0</v>
      </c>
      <c r="BM12" s="78">
        <v>5.4233951568603498</v>
      </c>
      <c r="BN12" s="78">
        <v>34.682569503784201</v>
      </c>
      <c r="BO12" s="78">
        <v>0</v>
      </c>
      <c r="BP12" s="78">
        <v>12.5261855125427</v>
      </c>
      <c r="BQ12" s="78">
        <v>20.005178451538001</v>
      </c>
      <c r="BR12" s="78">
        <v>32.9089517593384</v>
      </c>
      <c r="BS12" s="78">
        <v>75.226398468017493</v>
      </c>
      <c r="BT12" s="78">
        <v>435.36808776855401</v>
      </c>
      <c r="BU12" s="78">
        <v>322.90956115722599</v>
      </c>
      <c r="BV12" s="78">
        <v>233.42145538330001</v>
      </c>
      <c r="BW12" s="78">
        <v>0</v>
      </c>
      <c r="BX12" s="78">
        <v>116.92377471923801</v>
      </c>
      <c r="BY12" s="78">
        <v>131.99260711669902</v>
      </c>
      <c r="BZ12" s="78">
        <v>63.979158401489194</v>
      </c>
      <c r="CA12" s="78">
        <v>0</v>
      </c>
      <c r="CB12" s="78">
        <v>0</v>
      </c>
      <c r="CC12" s="78">
        <v>13.243254661560099</v>
      </c>
      <c r="CD12" s="78">
        <v>0</v>
      </c>
      <c r="CE12" s="78">
        <v>0</v>
      </c>
      <c r="CF12" s="78">
        <v>8.3179969787597692</v>
      </c>
      <c r="CG12" s="78">
        <v>17.8415012359619</v>
      </c>
      <c r="CH12" s="78">
        <v>0</v>
      </c>
      <c r="CI12" s="79">
        <v>140.06742858886702</v>
      </c>
    </row>
    <row r="13" spans="1:87" x14ac:dyDescent="0.2">
      <c r="A13" s="76" t="s">
        <v>9</v>
      </c>
      <c r="B13" s="77">
        <v>0</v>
      </c>
      <c r="C13" s="77">
        <v>0</v>
      </c>
      <c r="D13" s="77">
        <v>0</v>
      </c>
      <c r="E13" s="77">
        <v>1599.7206420898401</v>
      </c>
      <c r="F13" s="77">
        <v>0</v>
      </c>
      <c r="G13" s="77">
        <v>1645.9340209960901</v>
      </c>
      <c r="H13" s="77">
        <v>0</v>
      </c>
      <c r="I13" s="77">
        <v>1637.68798828125</v>
      </c>
      <c r="J13" s="77">
        <v>0</v>
      </c>
      <c r="K13" s="77">
        <v>1700.8500366210901</v>
      </c>
      <c r="L13" s="77">
        <v>0</v>
      </c>
      <c r="M13" s="77">
        <v>1.7967132925987299</v>
      </c>
      <c r="N13" s="77">
        <v>0</v>
      </c>
      <c r="O13" s="77">
        <v>0</v>
      </c>
      <c r="P13" s="77">
        <v>0</v>
      </c>
      <c r="Q13" s="77">
        <v>0</v>
      </c>
      <c r="R13" s="77">
        <v>31.777423381805498</v>
      </c>
      <c r="S13" s="77">
        <v>0</v>
      </c>
      <c r="T13" s="77">
        <v>0</v>
      </c>
      <c r="U13" s="77">
        <v>2323.6492919921802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3080.4439697265602</v>
      </c>
      <c r="AB13" s="77">
        <v>0</v>
      </c>
      <c r="AC13" s="77">
        <v>2263.3807373046902</v>
      </c>
      <c r="AD13" s="77"/>
      <c r="AE13" s="77"/>
      <c r="AF13" s="77">
        <v>0</v>
      </c>
      <c r="AG13" s="77">
        <v>3012.7318115234402</v>
      </c>
      <c r="AH13" s="77">
        <v>0</v>
      </c>
      <c r="AI13" s="77">
        <v>0</v>
      </c>
      <c r="AJ13" s="77">
        <v>0</v>
      </c>
      <c r="AK13" s="77">
        <v>523.81439208984398</v>
      </c>
      <c r="AL13" s="77">
        <v>0</v>
      </c>
      <c r="AM13" s="77">
        <v>1173.0072631835901</v>
      </c>
      <c r="AN13" s="77">
        <v>529.62460327148403</v>
      </c>
      <c r="AO13" s="77">
        <v>0</v>
      </c>
      <c r="AP13" s="77">
        <v>1180.0680541992201</v>
      </c>
      <c r="AQ13" s="77">
        <v>0</v>
      </c>
      <c r="AR13" s="77">
        <v>0</v>
      </c>
      <c r="AS13" s="77">
        <v>0</v>
      </c>
      <c r="AT13" s="77">
        <v>0</v>
      </c>
      <c r="AU13" s="77">
        <v>1508.92370605469</v>
      </c>
      <c r="AV13" s="77">
        <v>0</v>
      </c>
      <c r="AW13" s="77">
        <v>1597.2700805664101</v>
      </c>
      <c r="AX13" s="77">
        <v>0</v>
      </c>
      <c r="AY13" s="77">
        <v>80.685817718505902</v>
      </c>
      <c r="AZ13" s="77">
        <v>0</v>
      </c>
      <c r="BA13" s="77">
        <v>0</v>
      </c>
      <c r="BB13" s="77">
        <v>0</v>
      </c>
      <c r="BC13" s="78">
        <v>0</v>
      </c>
      <c r="BD13" s="78">
        <v>207.54463195800801</v>
      </c>
      <c r="BE13" s="78">
        <v>910.89758300781307</v>
      </c>
      <c r="BF13" s="78">
        <v>152.430793762207</v>
      </c>
      <c r="BG13" s="78">
        <v>83.890113830566392</v>
      </c>
      <c r="BH13" s="78">
        <v>1.4306733608245799</v>
      </c>
      <c r="BI13" s="78">
        <v>4.3197328448295602</v>
      </c>
      <c r="BJ13" s="78">
        <v>0</v>
      </c>
      <c r="BK13" s="78">
        <v>5.7559485435485893</v>
      </c>
      <c r="BL13" s="78">
        <v>0</v>
      </c>
      <c r="BM13" s="78">
        <v>5.4760494232177699</v>
      </c>
      <c r="BN13" s="78">
        <v>36.016248703002901</v>
      </c>
      <c r="BO13" s="78">
        <v>0</v>
      </c>
      <c r="BP13" s="78">
        <v>12.934949874877899</v>
      </c>
      <c r="BQ13" s="78">
        <v>20.192239761352599</v>
      </c>
      <c r="BR13" s="78">
        <v>89.924575805664091</v>
      </c>
      <c r="BS13" s="78">
        <v>79.428352355957003</v>
      </c>
      <c r="BT13" s="78">
        <v>428.27362060546903</v>
      </c>
      <c r="BU13" s="78">
        <v>342.60298156738304</v>
      </c>
      <c r="BV13" s="78">
        <v>286.879447937012</v>
      </c>
      <c r="BW13" s="78">
        <v>0</v>
      </c>
      <c r="BX13" s="78">
        <v>119.41099548339801</v>
      </c>
      <c r="BY13" s="78">
        <v>146.06378173828099</v>
      </c>
      <c r="BZ13" s="78">
        <v>44.986188888549798</v>
      </c>
      <c r="CA13" s="78">
        <v>0</v>
      </c>
      <c r="CB13" s="78">
        <v>0</v>
      </c>
      <c r="CC13" s="78">
        <v>13.361034393310499</v>
      </c>
      <c r="CD13" s="78">
        <v>1.3128939718008099</v>
      </c>
      <c r="CE13" s="78">
        <v>0</v>
      </c>
      <c r="CF13" s="78">
        <v>8.2390155792236293</v>
      </c>
      <c r="CG13" s="78">
        <v>26.600131034851</v>
      </c>
      <c r="CH13" s="78">
        <v>0</v>
      </c>
      <c r="CI13" s="79">
        <v>136.34698486328099</v>
      </c>
    </row>
    <row r="14" spans="1:87" x14ac:dyDescent="0.2">
      <c r="A14" s="76" t="s">
        <v>10</v>
      </c>
      <c r="B14" s="77">
        <v>0</v>
      </c>
      <c r="C14" s="77">
        <v>0</v>
      </c>
      <c r="D14" s="77">
        <v>0</v>
      </c>
      <c r="E14" s="77">
        <v>2073.5950927734302</v>
      </c>
      <c r="F14" s="77">
        <v>0</v>
      </c>
      <c r="G14" s="77">
        <v>2089.6063232421902</v>
      </c>
      <c r="H14" s="77">
        <v>0</v>
      </c>
      <c r="I14" s="77">
        <v>2098.7366333007799</v>
      </c>
      <c r="J14" s="77">
        <v>0</v>
      </c>
      <c r="K14" s="77">
        <v>2143.931640625</v>
      </c>
      <c r="L14" s="77">
        <v>0</v>
      </c>
      <c r="M14" s="77">
        <v>1.8798516392707798</v>
      </c>
      <c r="N14" s="77">
        <v>0</v>
      </c>
      <c r="O14" s="77">
        <v>0</v>
      </c>
      <c r="P14" s="77">
        <v>0</v>
      </c>
      <c r="Q14" s="77">
        <v>0</v>
      </c>
      <c r="R14" s="77">
        <v>62.159610748291001</v>
      </c>
      <c r="S14" s="77">
        <v>0</v>
      </c>
      <c r="T14" s="77">
        <v>0</v>
      </c>
      <c r="U14" s="77">
        <v>2945.6767578125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3898.8841552734402</v>
      </c>
      <c r="AB14" s="77">
        <v>0</v>
      </c>
      <c r="AC14" s="77">
        <v>2884.98559570312</v>
      </c>
      <c r="AD14" s="77"/>
      <c r="AE14" s="77"/>
      <c r="AF14" s="77">
        <v>0</v>
      </c>
      <c r="AG14" s="77">
        <v>3831.1976318359302</v>
      </c>
      <c r="AH14" s="77">
        <v>0</v>
      </c>
      <c r="AI14" s="77">
        <v>0</v>
      </c>
      <c r="AJ14" s="77">
        <v>0</v>
      </c>
      <c r="AK14" s="77">
        <v>595.57830810546898</v>
      </c>
      <c r="AL14" s="77">
        <v>0</v>
      </c>
      <c r="AM14" s="77">
        <v>1467.6725463867201</v>
      </c>
      <c r="AN14" s="77">
        <v>601.62646484375</v>
      </c>
      <c r="AO14" s="77">
        <v>0</v>
      </c>
      <c r="AP14" s="77">
        <v>1475.4157104492201</v>
      </c>
      <c r="AQ14" s="77">
        <v>0</v>
      </c>
      <c r="AR14" s="77">
        <v>0</v>
      </c>
      <c r="AS14" s="77">
        <v>0</v>
      </c>
      <c r="AT14" s="77">
        <v>0</v>
      </c>
      <c r="AU14" s="77">
        <v>1908.3677368164101</v>
      </c>
      <c r="AV14" s="77">
        <v>0</v>
      </c>
      <c r="AW14" s="77">
        <v>2006.857421875</v>
      </c>
      <c r="AX14" s="77">
        <v>0</v>
      </c>
      <c r="AY14" s="77">
        <v>140.96115875244101</v>
      </c>
      <c r="AZ14" s="77">
        <v>0</v>
      </c>
      <c r="BA14" s="77">
        <v>4.15692012757063E-3</v>
      </c>
      <c r="BB14" s="77">
        <v>0</v>
      </c>
      <c r="BC14" s="78">
        <v>0</v>
      </c>
      <c r="BD14" s="78">
        <v>153.94461059570301</v>
      </c>
      <c r="BE14" s="78">
        <v>968.54159545898403</v>
      </c>
      <c r="BF14" s="78">
        <v>182.14930725097702</v>
      </c>
      <c r="BG14" s="78">
        <v>118.93988037109401</v>
      </c>
      <c r="BH14" s="78">
        <v>5.64994716644288</v>
      </c>
      <c r="BI14" s="78">
        <v>1.1292966604232799</v>
      </c>
      <c r="BJ14" s="78">
        <v>0</v>
      </c>
      <c r="BK14" s="78">
        <v>5.7559485435485893</v>
      </c>
      <c r="BL14" s="78">
        <v>0</v>
      </c>
      <c r="BM14" s="78">
        <v>5.4594218730926496</v>
      </c>
      <c r="BN14" s="78">
        <v>35.877685546875</v>
      </c>
      <c r="BO14" s="78">
        <v>0</v>
      </c>
      <c r="BP14" s="78">
        <v>12.837954521179199</v>
      </c>
      <c r="BQ14" s="78">
        <v>19.9982509613037</v>
      </c>
      <c r="BR14" s="78">
        <v>112.22298812866201</v>
      </c>
      <c r="BS14" s="78">
        <v>80.083065032958999</v>
      </c>
      <c r="BT14" s="78">
        <v>453.88024902343705</v>
      </c>
      <c r="BU14" s="78">
        <v>388.06233215332099</v>
      </c>
      <c r="BV14" s="78">
        <v>468.07960510253901</v>
      </c>
      <c r="BW14" s="78">
        <v>0</v>
      </c>
      <c r="BX14" s="78">
        <v>118.926025390625</v>
      </c>
      <c r="BY14" s="78">
        <v>143.37910461425801</v>
      </c>
      <c r="BZ14" s="78">
        <v>155.838787078857</v>
      </c>
      <c r="CA14" s="78">
        <v>0</v>
      </c>
      <c r="CB14" s="78">
        <v>0</v>
      </c>
      <c r="CC14" s="78">
        <v>13.3541059494019</v>
      </c>
      <c r="CD14" s="78">
        <v>104.304052352905</v>
      </c>
      <c r="CE14" s="78">
        <v>0</v>
      </c>
      <c r="CF14" s="78">
        <v>8.22654485702515</v>
      </c>
      <c r="CG14" s="78">
        <v>173.069206237793</v>
      </c>
      <c r="CH14" s="78">
        <v>0</v>
      </c>
      <c r="CI14" s="79">
        <v>159.77468872070301</v>
      </c>
    </row>
    <row r="15" spans="1:87" x14ac:dyDescent="0.2">
      <c r="A15" s="76" t="s">
        <v>11</v>
      </c>
      <c r="B15" s="77">
        <v>0</v>
      </c>
      <c r="C15" s="77">
        <v>0</v>
      </c>
      <c r="D15" s="77">
        <v>0</v>
      </c>
      <c r="E15" s="77">
        <v>2877.5528564453102</v>
      </c>
      <c r="F15" s="77">
        <v>0</v>
      </c>
      <c r="G15" s="77">
        <v>2727.63793945313</v>
      </c>
      <c r="H15" s="77">
        <v>0</v>
      </c>
      <c r="I15" s="77">
        <v>2877.14306640625</v>
      </c>
      <c r="J15" s="77">
        <v>0</v>
      </c>
      <c r="K15" s="77">
        <v>2780.5408935546902</v>
      </c>
      <c r="L15" s="77">
        <v>0</v>
      </c>
      <c r="M15" s="77">
        <v>1.77592873573303</v>
      </c>
      <c r="N15" s="77">
        <v>0</v>
      </c>
      <c r="O15" s="77">
        <v>0</v>
      </c>
      <c r="P15" s="77">
        <v>0</v>
      </c>
      <c r="Q15" s="77">
        <v>0</v>
      </c>
      <c r="R15" s="77">
        <v>101.24978637695301</v>
      </c>
      <c r="S15" s="77">
        <v>0</v>
      </c>
      <c r="T15" s="77">
        <v>0</v>
      </c>
      <c r="U15" s="77">
        <v>4499.9782714843805</v>
      </c>
      <c r="V15" s="77">
        <v>0</v>
      </c>
      <c r="W15" s="77">
        <v>0</v>
      </c>
      <c r="X15" s="77">
        <v>0</v>
      </c>
      <c r="Y15" s="77">
        <v>0</v>
      </c>
      <c r="Z15" s="77">
        <v>0</v>
      </c>
      <c r="AA15" s="77">
        <v>4764.95068359375</v>
      </c>
      <c r="AB15" s="77">
        <v>0</v>
      </c>
      <c r="AC15" s="77">
        <v>4439.01318359376</v>
      </c>
      <c r="AD15" s="77"/>
      <c r="AE15" s="77"/>
      <c r="AF15" s="77">
        <v>0</v>
      </c>
      <c r="AG15" s="77">
        <v>4698.3825683593705</v>
      </c>
      <c r="AH15" s="77">
        <v>0</v>
      </c>
      <c r="AI15" s="77">
        <v>0</v>
      </c>
      <c r="AJ15" s="77">
        <v>0</v>
      </c>
      <c r="AK15" s="77">
        <v>1199.0802612304701</v>
      </c>
      <c r="AL15" s="77">
        <v>0</v>
      </c>
      <c r="AM15" s="77">
        <v>1597.380859375</v>
      </c>
      <c r="AN15" s="77">
        <v>1206.57739257813</v>
      </c>
      <c r="AO15" s="77">
        <v>0</v>
      </c>
      <c r="AP15" s="77">
        <v>1605.4008178710901</v>
      </c>
      <c r="AQ15" s="77">
        <v>0</v>
      </c>
      <c r="AR15" s="77">
        <v>0</v>
      </c>
      <c r="AS15" s="77">
        <v>0</v>
      </c>
      <c r="AT15" s="77">
        <v>0</v>
      </c>
      <c r="AU15" s="77">
        <v>2588.90991210938</v>
      </c>
      <c r="AV15" s="77">
        <v>0</v>
      </c>
      <c r="AW15" s="77">
        <v>2593.8094482421902</v>
      </c>
      <c r="AX15" s="77">
        <v>0</v>
      </c>
      <c r="AY15" s="77">
        <v>163.78265380859401</v>
      </c>
      <c r="AZ15" s="77">
        <v>0</v>
      </c>
      <c r="BA15" s="77">
        <v>45.331216812133796</v>
      </c>
      <c r="BB15" s="77">
        <v>0</v>
      </c>
      <c r="BC15" s="78">
        <v>0</v>
      </c>
      <c r="BD15" s="78">
        <v>207.62083435058602</v>
      </c>
      <c r="BE15" s="78">
        <v>1078.6500854492201</v>
      </c>
      <c r="BF15" s="78">
        <v>319.00205993652401</v>
      </c>
      <c r="BG15" s="78">
        <v>295.03739929199304</v>
      </c>
      <c r="BH15" s="78">
        <v>5.1615090370178196</v>
      </c>
      <c r="BI15" s="78">
        <v>0.59236109256744396</v>
      </c>
      <c r="BJ15" s="78">
        <v>0</v>
      </c>
      <c r="BK15" s="78">
        <v>5.2377192974090594</v>
      </c>
      <c r="BL15" s="78">
        <v>0</v>
      </c>
      <c r="BM15" s="78">
        <v>5.0465011596679696</v>
      </c>
      <c r="BN15" s="78">
        <v>30.435583114624002</v>
      </c>
      <c r="BO15" s="78">
        <v>0</v>
      </c>
      <c r="BP15" s="78">
        <v>11.6705536842346</v>
      </c>
      <c r="BQ15" s="78">
        <v>19.378176689147999</v>
      </c>
      <c r="BR15" s="78">
        <v>107.809726715088</v>
      </c>
      <c r="BS15" s="78">
        <v>228.083274841308</v>
      </c>
      <c r="BT15" s="78">
        <v>497.21615600585903</v>
      </c>
      <c r="BU15" s="78">
        <v>432.64880371093705</v>
      </c>
      <c r="BV15" s="78">
        <v>583.9814453125</v>
      </c>
      <c r="BW15" s="78">
        <v>0</v>
      </c>
      <c r="BX15" s="78">
        <v>107.806262969971</v>
      </c>
      <c r="BY15" s="78">
        <v>134.244270324707</v>
      </c>
      <c r="BZ15" s="78">
        <v>212.25650787353501</v>
      </c>
      <c r="CA15" s="78">
        <v>0</v>
      </c>
      <c r="CB15" s="78">
        <v>0</v>
      </c>
      <c r="CC15" s="78">
        <v>12.955734729766899</v>
      </c>
      <c r="CD15" s="78">
        <v>353.83703613281301</v>
      </c>
      <c r="CE15" s="78">
        <v>0</v>
      </c>
      <c r="CF15" s="78">
        <v>8.44270467758178</v>
      </c>
      <c r="CG15" s="78">
        <v>168.52569580078099</v>
      </c>
      <c r="CH15" s="78">
        <v>0</v>
      </c>
      <c r="CI15" s="79">
        <v>204.568962097168</v>
      </c>
    </row>
    <row r="16" spans="1:87" x14ac:dyDescent="0.2">
      <c r="A16" s="76" t="s">
        <v>12</v>
      </c>
      <c r="B16" s="77">
        <v>0</v>
      </c>
      <c r="C16" s="77">
        <v>0</v>
      </c>
      <c r="D16" s="77">
        <v>0</v>
      </c>
      <c r="E16" s="77">
        <v>2968.2393798828102</v>
      </c>
      <c r="F16" s="77">
        <v>0</v>
      </c>
      <c r="G16" s="77">
        <v>2780.1573486328102</v>
      </c>
      <c r="H16" s="77">
        <v>0</v>
      </c>
      <c r="I16" s="77">
        <v>2973.5836181640702</v>
      </c>
      <c r="J16" s="77">
        <v>0</v>
      </c>
      <c r="K16" s="77">
        <v>2832.8485107421902</v>
      </c>
      <c r="L16" s="77">
        <v>0</v>
      </c>
      <c r="M16" s="77">
        <v>1.6904808282852199</v>
      </c>
      <c r="N16" s="77">
        <v>0</v>
      </c>
      <c r="O16" s="77">
        <v>0</v>
      </c>
      <c r="P16" s="77">
        <v>0</v>
      </c>
      <c r="Q16" s="77">
        <v>0</v>
      </c>
      <c r="R16" s="77">
        <v>93.678184509277301</v>
      </c>
      <c r="S16" s="77">
        <v>0</v>
      </c>
      <c r="T16" s="77">
        <v>0</v>
      </c>
      <c r="U16" s="77">
        <v>4865.4709472656205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4897.6318359375</v>
      </c>
      <c r="AB16" s="77">
        <v>0</v>
      </c>
      <c r="AC16" s="77">
        <v>4804.2922363281205</v>
      </c>
      <c r="AD16" s="77"/>
      <c r="AE16" s="77"/>
      <c r="AF16" s="77">
        <v>0</v>
      </c>
      <c r="AG16" s="77">
        <v>4831.39990234375</v>
      </c>
      <c r="AH16" s="77">
        <v>0</v>
      </c>
      <c r="AI16" s="77">
        <v>0</v>
      </c>
      <c r="AJ16" s="77">
        <v>0</v>
      </c>
      <c r="AK16" s="77">
        <v>1431.9552612304701</v>
      </c>
      <c r="AL16" s="77">
        <v>0</v>
      </c>
      <c r="AM16" s="77">
        <v>1645.9124145507801</v>
      </c>
      <c r="AN16" s="77">
        <v>1439.7684936523401</v>
      </c>
      <c r="AO16" s="77">
        <v>0</v>
      </c>
      <c r="AP16" s="77">
        <v>1654.4307250976601</v>
      </c>
      <c r="AQ16" s="77">
        <v>0</v>
      </c>
      <c r="AR16" s="77">
        <v>0</v>
      </c>
      <c r="AS16" s="77">
        <v>0</v>
      </c>
      <c r="AT16" s="77">
        <v>0</v>
      </c>
      <c r="AU16" s="77">
        <v>2659.54638671875</v>
      </c>
      <c r="AV16" s="77">
        <v>0</v>
      </c>
      <c r="AW16" s="77">
        <v>2636.8812255859402</v>
      </c>
      <c r="AX16" s="77">
        <v>0</v>
      </c>
      <c r="AY16" s="77">
        <v>155.89836883544902</v>
      </c>
      <c r="AZ16" s="77">
        <v>0</v>
      </c>
      <c r="BA16" s="77">
        <v>59.668428421020501</v>
      </c>
      <c r="BB16" s="77">
        <v>0</v>
      </c>
      <c r="BC16" s="78">
        <v>0</v>
      </c>
      <c r="BD16" s="78">
        <v>253.74534606933602</v>
      </c>
      <c r="BE16" s="78">
        <v>1136.32739257813</v>
      </c>
      <c r="BF16" s="78">
        <v>334.40344238281199</v>
      </c>
      <c r="BG16" s="78">
        <v>263.81547546386702</v>
      </c>
      <c r="BH16" s="78">
        <v>3.4294590950012198</v>
      </c>
      <c r="BI16" s="78">
        <v>2.50454434752465</v>
      </c>
      <c r="BJ16" s="78">
        <v>0</v>
      </c>
      <c r="BK16" s="78">
        <v>5.14072465896606</v>
      </c>
      <c r="BL16" s="78">
        <v>0</v>
      </c>
      <c r="BM16" s="78">
        <v>4.9827618598937997</v>
      </c>
      <c r="BN16" s="78">
        <v>29.5349168777466</v>
      </c>
      <c r="BO16" s="78">
        <v>0</v>
      </c>
      <c r="BP16" s="78">
        <v>11.3864970207214</v>
      </c>
      <c r="BQ16" s="78">
        <v>18.938235282897899</v>
      </c>
      <c r="BR16" s="78">
        <v>90.984588623046889</v>
      </c>
      <c r="BS16" s="78">
        <v>239.691482543945</v>
      </c>
      <c r="BT16" s="78">
        <v>491.82600402832003</v>
      </c>
      <c r="BU16" s="78">
        <v>460.78768920898403</v>
      </c>
      <c r="BV16" s="78">
        <v>610.82476806640705</v>
      </c>
      <c r="BW16" s="78">
        <v>0</v>
      </c>
      <c r="BX16" s="78">
        <v>107.33860778808601</v>
      </c>
      <c r="BY16" s="78">
        <v>140.58703613281301</v>
      </c>
      <c r="BZ16" s="78">
        <v>216.92472076416001</v>
      </c>
      <c r="CA16" s="78">
        <v>0</v>
      </c>
      <c r="CB16" s="78">
        <v>0</v>
      </c>
      <c r="CC16" s="78">
        <v>12.879524230956999</v>
      </c>
      <c r="CD16" s="78">
        <v>303.79464721679699</v>
      </c>
      <c r="CE16" s="78">
        <v>0</v>
      </c>
      <c r="CF16" s="78">
        <v>8.4718036651611399</v>
      </c>
      <c r="CG16" s="78">
        <v>143.29735565185601</v>
      </c>
      <c r="CH16" s="78">
        <v>0</v>
      </c>
      <c r="CI16" s="79">
        <v>246.744384765625</v>
      </c>
    </row>
    <row r="17" spans="1:87" x14ac:dyDescent="0.2">
      <c r="A17" s="76" t="s">
        <v>13</v>
      </c>
      <c r="B17" s="77">
        <v>0</v>
      </c>
      <c r="C17" s="77">
        <v>0</v>
      </c>
      <c r="D17" s="77">
        <v>0</v>
      </c>
      <c r="E17" s="77">
        <v>3130.8184814453102</v>
      </c>
      <c r="F17" s="77">
        <v>0</v>
      </c>
      <c r="G17" s="77">
        <v>2820.5828857421902</v>
      </c>
      <c r="H17" s="77">
        <v>0</v>
      </c>
      <c r="I17" s="77">
        <v>3147.71240234375</v>
      </c>
      <c r="J17" s="77">
        <v>0</v>
      </c>
      <c r="K17" s="77">
        <v>2873.51733398438</v>
      </c>
      <c r="L17" s="77">
        <v>0</v>
      </c>
      <c r="M17" s="77">
        <v>1.6997184753418</v>
      </c>
      <c r="N17" s="77">
        <v>0</v>
      </c>
      <c r="O17" s="77">
        <v>0</v>
      </c>
      <c r="P17" s="77">
        <v>0</v>
      </c>
      <c r="Q17" s="77">
        <v>0</v>
      </c>
      <c r="R17" s="77">
        <v>68.983955383300795</v>
      </c>
      <c r="S17" s="77">
        <v>0</v>
      </c>
      <c r="T17" s="77">
        <v>0</v>
      </c>
      <c r="U17" s="77">
        <v>4846.68066406249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5010.6640625</v>
      </c>
      <c r="AB17" s="77">
        <v>0</v>
      </c>
      <c r="AC17" s="77">
        <v>4785.1379394531305</v>
      </c>
      <c r="AD17" s="77"/>
      <c r="AE17" s="77"/>
      <c r="AF17" s="77">
        <v>0</v>
      </c>
      <c r="AG17" s="77">
        <v>4943.828125</v>
      </c>
      <c r="AH17" s="77">
        <v>0</v>
      </c>
      <c r="AI17" s="77">
        <v>0</v>
      </c>
      <c r="AJ17" s="77">
        <v>0</v>
      </c>
      <c r="AK17" s="77">
        <v>1252.052734375</v>
      </c>
      <c r="AL17" s="77">
        <v>0</v>
      </c>
      <c r="AM17" s="77">
        <v>1708.98791503906</v>
      </c>
      <c r="AN17" s="77">
        <v>1259.4642944335901</v>
      </c>
      <c r="AO17" s="77">
        <v>0</v>
      </c>
      <c r="AP17" s="77">
        <v>1717.5374145507801</v>
      </c>
      <c r="AQ17" s="77">
        <v>0</v>
      </c>
      <c r="AR17" s="77">
        <v>0</v>
      </c>
      <c r="AS17" s="77">
        <v>0</v>
      </c>
      <c r="AT17" s="77">
        <v>0</v>
      </c>
      <c r="AU17" s="77">
        <v>2825.2786865234402</v>
      </c>
      <c r="AV17" s="77">
        <v>0</v>
      </c>
      <c r="AW17" s="77">
        <v>2675.6138916015602</v>
      </c>
      <c r="AX17" s="77">
        <v>0</v>
      </c>
      <c r="AY17" s="77">
        <v>172.03760528564501</v>
      </c>
      <c r="AZ17" s="77">
        <v>0</v>
      </c>
      <c r="BA17" s="77">
        <v>120.22644424438501</v>
      </c>
      <c r="BB17" s="77">
        <v>0</v>
      </c>
      <c r="BC17" s="78">
        <v>0</v>
      </c>
      <c r="BD17" s="78">
        <v>242.036674499512</v>
      </c>
      <c r="BE17" s="78">
        <v>1121.80310058594</v>
      </c>
      <c r="BF17" s="78">
        <v>314.52642822265699</v>
      </c>
      <c r="BG17" s="78">
        <v>317.14877319335903</v>
      </c>
      <c r="BH17" s="78">
        <v>2.0091780722141297</v>
      </c>
      <c r="BI17" s="78">
        <v>4.6592144966125497</v>
      </c>
      <c r="BJ17" s="78">
        <v>0</v>
      </c>
      <c r="BK17" s="78">
        <v>5.2460334300994802</v>
      </c>
      <c r="BL17" s="78">
        <v>0</v>
      </c>
      <c r="BM17" s="78">
        <v>5.1213259696960396</v>
      </c>
      <c r="BN17" s="78">
        <v>30.671142578125</v>
      </c>
      <c r="BO17" s="78">
        <v>0</v>
      </c>
      <c r="BP17" s="78">
        <v>11.6393761634827</v>
      </c>
      <c r="BQ17" s="78">
        <v>19.450922012329098</v>
      </c>
      <c r="BR17" s="78">
        <v>78.572715759277401</v>
      </c>
      <c r="BS17" s="78">
        <v>264.09953308105503</v>
      </c>
      <c r="BT17" s="78">
        <v>521.07687377929699</v>
      </c>
      <c r="BU17" s="78">
        <v>467.06460571289</v>
      </c>
      <c r="BV17" s="78">
        <v>608.23709106445301</v>
      </c>
      <c r="BW17" s="78">
        <v>0</v>
      </c>
      <c r="BX17" s="78">
        <v>109.48635101318401</v>
      </c>
      <c r="BY17" s="78">
        <v>142.59622192382801</v>
      </c>
      <c r="BZ17" s="78">
        <v>251.43132781982402</v>
      </c>
      <c r="CA17" s="78">
        <v>0</v>
      </c>
      <c r="CB17" s="78">
        <v>0</v>
      </c>
      <c r="CC17" s="78">
        <v>12.9557342529297</v>
      </c>
      <c r="CD17" s="78">
        <v>318.39929199218801</v>
      </c>
      <c r="CE17" s="78">
        <v>0</v>
      </c>
      <c r="CF17" s="78">
        <v>8.5300002098083496</v>
      </c>
      <c r="CG17" s="78">
        <v>167.98113250732402</v>
      </c>
      <c r="CH17" s="78">
        <v>0</v>
      </c>
      <c r="CI17" s="79">
        <v>244.75599670410202</v>
      </c>
    </row>
    <row r="18" spans="1:87" x14ac:dyDescent="0.2">
      <c r="A18" s="76" t="s">
        <v>14</v>
      </c>
      <c r="B18" s="77">
        <v>0</v>
      </c>
      <c r="C18" s="77">
        <v>0</v>
      </c>
      <c r="D18" s="77">
        <v>0</v>
      </c>
      <c r="E18" s="77">
        <v>3227.48217773438</v>
      </c>
      <c r="F18" s="77">
        <v>0</v>
      </c>
      <c r="G18" s="77">
        <v>2541.9989013671902</v>
      </c>
      <c r="H18" s="77">
        <v>0</v>
      </c>
      <c r="I18" s="77">
        <v>3223.85327148437</v>
      </c>
      <c r="J18" s="77">
        <v>0</v>
      </c>
      <c r="K18" s="77">
        <v>2595.5115966796902</v>
      </c>
      <c r="L18" s="77">
        <v>0</v>
      </c>
      <c r="M18" s="77">
        <v>1.85213887691498</v>
      </c>
      <c r="N18" s="77">
        <v>0</v>
      </c>
      <c r="O18" s="77">
        <v>0</v>
      </c>
      <c r="P18" s="77">
        <v>0</v>
      </c>
      <c r="Q18" s="77">
        <v>0</v>
      </c>
      <c r="R18" s="77">
        <v>103.57748031616201</v>
      </c>
      <c r="S18" s="77">
        <v>0</v>
      </c>
      <c r="T18" s="77">
        <v>0</v>
      </c>
      <c r="U18" s="77">
        <v>5076.32568359376</v>
      </c>
      <c r="V18" s="77">
        <v>0</v>
      </c>
      <c r="W18" s="77">
        <v>0</v>
      </c>
      <c r="X18" s="77">
        <v>0</v>
      </c>
      <c r="Y18" s="77">
        <v>0</v>
      </c>
      <c r="Z18" s="77">
        <v>0</v>
      </c>
      <c r="AA18" s="77">
        <v>4699.22607421875</v>
      </c>
      <c r="AB18" s="77">
        <v>0</v>
      </c>
      <c r="AC18" s="77">
        <v>5014.4187011718805</v>
      </c>
      <c r="AD18" s="77"/>
      <c r="AE18" s="77"/>
      <c r="AF18" s="77">
        <v>0</v>
      </c>
      <c r="AG18" s="77">
        <v>4632.3962402343805</v>
      </c>
      <c r="AH18" s="77">
        <v>0</v>
      </c>
      <c r="AI18" s="77">
        <v>0</v>
      </c>
      <c r="AJ18" s="77">
        <v>0</v>
      </c>
      <c r="AK18" s="77">
        <v>1371.6895141601601</v>
      </c>
      <c r="AL18" s="77">
        <v>0</v>
      </c>
      <c r="AM18" s="77">
        <v>1703.64001464844</v>
      </c>
      <c r="AN18" s="77">
        <v>1379.4365844726601</v>
      </c>
      <c r="AO18" s="77">
        <v>0</v>
      </c>
      <c r="AP18" s="77">
        <v>1712.126953125</v>
      </c>
      <c r="AQ18" s="77">
        <v>0</v>
      </c>
      <c r="AR18" s="77">
        <v>0</v>
      </c>
      <c r="AS18" s="77">
        <v>0</v>
      </c>
      <c r="AT18" s="77">
        <v>0</v>
      </c>
      <c r="AU18" s="77">
        <v>2896.92065429688</v>
      </c>
      <c r="AV18" s="77">
        <v>0</v>
      </c>
      <c r="AW18" s="77">
        <v>2415.26391601563</v>
      </c>
      <c r="AX18" s="77">
        <v>0</v>
      </c>
      <c r="AY18" s="77">
        <v>174.56639862060601</v>
      </c>
      <c r="AZ18" s="77">
        <v>0</v>
      </c>
      <c r="BA18" s="77">
        <v>116.84686279296901</v>
      </c>
      <c r="BB18" s="77">
        <v>0</v>
      </c>
      <c r="BC18" s="78">
        <v>0</v>
      </c>
      <c r="BD18" s="78">
        <v>274.228553771973</v>
      </c>
      <c r="BE18" s="78">
        <v>942.68972778320301</v>
      </c>
      <c r="BF18" s="78">
        <v>336.41954040527401</v>
      </c>
      <c r="BG18" s="78">
        <v>324.91526794433599</v>
      </c>
      <c r="BH18" s="78">
        <v>4.1326715946197501</v>
      </c>
      <c r="BI18" s="78">
        <v>2.1650624275207497</v>
      </c>
      <c r="BJ18" s="78">
        <v>0</v>
      </c>
      <c r="BK18" s="78">
        <v>5.2294056415557799</v>
      </c>
      <c r="BL18" s="78">
        <v>0</v>
      </c>
      <c r="BM18" s="78">
        <v>5.2377192974090594</v>
      </c>
      <c r="BN18" s="78">
        <v>30.411334991455099</v>
      </c>
      <c r="BO18" s="78">
        <v>0</v>
      </c>
      <c r="BP18" s="78">
        <v>11.545845508575399</v>
      </c>
      <c r="BQ18" s="78">
        <v>19.755764007568398</v>
      </c>
      <c r="BR18" s="78">
        <v>69.43096160888669</v>
      </c>
      <c r="BS18" s="78">
        <v>254.199142456055</v>
      </c>
      <c r="BT18" s="78">
        <v>496.16304016113304</v>
      </c>
      <c r="BU18" s="78">
        <v>509.12571716308605</v>
      </c>
      <c r="BV18" s="78">
        <v>628.33926391601608</v>
      </c>
      <c r="BW18" s="78">
        <v>0</v>
      </c>
      <c r="BX18" s="78">
        <v>109.205753326416</v>
      </c>
      <c r="BY18" s="78">
        <v>169.04808807373101</v>
      </c>
      <c r="BZ18" s="78">
        <v>240.91847229003901</v>
      </c>
      <c r="CA18" s="78">
        <v>0</v>
      </c>
      <c r="CB18" s="78">
        <v>0</v>
      </c>
      <c r="CC18" s="78">
        <v>12.9384140968323</v>
      </c>
      <c r="CD18" s="78">
        <v>305.45394897461</v>
      </c>
      <c r="CE18" s="78">
        <v>0</v>
      </c>
      <c r="CF18" s="78">
        <v>8.5923542976379395</v>
      </c>
      <c r="CG18" s="78">
        <v>97.882999420166101</v>
      </c>
      <c r="CH18" s="78">
        <v>0</v>
      </c>
      <c r="CI18" s="79">
        <v>217.80182647705001</v>
      </c>
    </row>
    <row r="19" spans="1:87" x14ac:dyDescent="0.2">
      <c r="A19" s="76" t="s">
        <v>15</v>
      </c>
      <c r="B19" s="77">
        <v>0</v>
      </c>
      <c r="C19" s="77">
        <v>0</v>
      </c>
      <c r="D19" s="77">
        <v>0</v>
      </c>
      <c r="E19" s="77">
        <v>2840.6334228515602</v>
      </c>
      <c r="F19" s="77">
        <v>0</v>
      </c>
      <c r="G19" s="77">
        <v>2705.0484619140602</v>
      </c>
      <c r="H19" s="77">
        <v>0</v>
      </c>
      <c r="I19" s="77">
        <v>2833.4952392578202</v>
      </c>
      <c r="J19" s="77">
        <v>0</v>
      </c>
      <c r="K19" s="77">
        <v>2758.7401123046902</v>
      </c>
      <c r="L19" s="77">
        <v>0</v>
      </c>
      <c r="M19" s="77">
        <v>1.94682425260544</v>
      </c>
      <c r="N19" s="77">
        <v>0</v>
      </c>
      <c r="O19" s="77">
        <v>0</v>
      </c>
      <c r="P19" s="77">
        <v>0</v>
      </c>
      <c r="Q19" s="77">
        <v>0</v>
      </c>
      <c r="R19" s="77">
        <v>113.54916763305701</v>
      </c>
      <c r="S19" s="77">
        <v>0</v>
      </c>
      <c r="T19" s="77">
        <v>0</v>
      </c>
      <c r="U19" s="77">
        <v>4259.85693359375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4963.0817871093805</v>
      </c>
      <c r="AB19" s="77">
        <v>0</v>
      </c>
      <c r="AC19" s="77">
        <v>4196.2691650390598</v>
      </c>
      <c r="AD19" s="77"/>
      <c r="AE19" s="77"/>
      <c r="AF19" s="77">
        <v>0</v>
      </c>
      <c r="AG19" s="77">
        <v>4895.8566894531205</v>
      </c>
      <c r="AH19" s="77">
        <v>0</v>
      </c>
      <c r="AI19" s="77">
        <v>0</v>
      </c>
      <c r="AJ19" s="77">
        <v>0</v>
      </c>
      <c r="AK19" s="77">
        <v>1027.6156311035199</v>
      </c>
      <c r="AL19" s="77">
        <v>0</v>
      </c>
      <c r="AM19" s="77">
        <v>1794.9998168945301</v>
      </c>
      <c r="AN19" s="77">
        <v>1034.26245117188</v>
      </c>
      <c r="AO19" s="77">
        <v>0</v>
      </c>
      <c r="AP19" s="77">
        <v>1803.4013671875</v>
      </c>
      <c r="AQ19" s="77">
        <v>0</v>
      </c>
      <c r="AR19" s="77">
        <v>0</v>
      </c>
      <c r="AS19" s="77">
        <v>0</v>
      </c>
      <c r="AT19" s="77">
        <v>0</v>
      </c>
      <c r="AU19" s="77">
        <v>2563.7943115234402</v>
      </c>
      <c r="AV19" s="77">
        <v>0</v>
      </c>
      <c r="AW19" s="77">
        <v>2570.6295166015602</v>
      </c>
      <c r="AX19" s="77">
        <v>0</v>
      </c>
      <c r="AY19" s="77">
        <v>191.73447418212902</v>
      </c>
      <c r="AZ19" s="77">
        <v>0</v>
      </c>
      <c r="BA19" s="77">
        <v>33.6876813173294</v>
      </c>
      <c r="BB19" s="77">
        <v>0</v>
      </c>
      <c r="BC19" s="78">
        <v>0</v>
      </c>
      <c r="BD19" s="78">
        <v>292.446250915527</v>
      </c>
      <c r="BE19" s="78">
        <v>1104.1029663085901</v>
      </c>
      <c r="BF19" s="78">
        <v>238.066818237305</v>
      </c>
      <c r="BG19" s="78">
        <v>230.82337951660202</v>
      </c>
      <c r="BH19" s="78">
        <v>2.1131010055542001</v>
      </c>
      <c r="BI19" s="78">
        <v>7.0217308998107892</v>
      </c>
      <c r="BJ19" s="78">
        <v>0</v>
      </c>
      <c r="BK19" s="78">
        <v>5.5896720886230398</v>
      </c>
      <c r="BL19" s="78">
        <v>0</v>
      </c>
      <c r="BM19" s="78">
        <v>5.3707408905029297</v>
      </c>
      <c r="BN19" s="78">
        <v>34.031320571899499</v>
      </c>
      <c r="BO19" s="78">
        <v>0</v>
      </c>
      <c r="BP19" s="78">
        <v>12.3703012466431</v>
      </c>
      <c r="BQ19" s="78">
        <v>20.264985084533699</v>
      </c>
      <c r="BR19" s="78">
        <v>68.603038787841797</v>
      </c>
      <c r="BS19" s="78">
        <v>250.61380004882801</v>
      </c>
      <c r="BT19" s="78">
        <v>498.75421142578205</v>
      </c>
      <c r="BU19" s="78">
        <v>511.68916320800804</v>
      </c>
      <c r="BV19" s="78">
        <v>571.81210327148506</v>
      </c>
      <c r="BW19" s="78">
        <v>0</v>
      </c>
      <c r="BX19" s="78">
        <v>113.968891143799</v>
      </c>
      <c r="BY19" s="78">
        <v>145.41252899169902</v>
      </c>
      <c r="BZ19" s="78">
        <v>219.140357971192</v>
      </c>
      <c r="CA19" s="78">
        <v>0</v>
      </c>
      <c r="CB19" s="78">
        <v>0</v>
      </c>
      <c r="CC19" s="78">
        <v>13.2155423164368</v>
      </c>
      <c r="CD19" s="78">
        <v>291.34120178222702</v>
      </c>
      <c r="CE19" s="78">
        <v>0</v>
      </c>
      <c r="CF19" s="78">
        <v>8.4718031883239693</v>
      </c>
      <c r="CG19" s="78">
        <v>133.81957626342802</v>
      </c>
      <c r="CH19" s="78">
        <v>0</v>
      </c>
      <c r="CI19" s="79">
        <v>198.82549285888601</v>
      </c>
    </row>
    <row r="20" spans="1:87" x14ac:dyDescent="0.2">
      <c r="A20" s="76" t="s">
        <v>16</v>
      </c>
      <c r="B20" s="77">
        <v>0</v>
      </c>
      <c r="C20" s="77">
        <v>0</v>
      </c>
      <c r="D20" s="77">
        <v>0</v>
      </c>
      <c r="E20" s="77">
        <v>3206.72729492187</v>
      </c>
      <c r="F20" s="77">
        <v>0</v>
      </c>
      <c r="G20" s="77">
        <v>2668.5015869140602</v>
      </c>
      <c r="H20" s="77">
        <v>0</v>
      </c>
      <c r="I20" s="77">
        <v>3210.7359619140702</v>
      </c>
      <c r="J20" s="77">
        <v>0</v>
      </c>
      <c r="K20" s="77">
        <v>2721.0968017578202</v>
      </c>
      <c r="L20" s="77">
        <v>0</v>
      </c>
      <c r="M20" s="77">
        <v>1.8336636424064598</v>
      </c>
      <c r="N20" s="77">
        <v>0</v>
      </c>
      <c r="O20" s="77">
        <v>0</v>
      </c>
      <c r="P20" s="77">
        <v>0</v>
      </c>
      <c r="Q20" s="77">
        <v>0</v>
      </c>
      <c r="R20" s="77">
        <v>81.415061950683594</v>
      </c>
      <c r="S20" s="77">
        <v>0</v>
      </c>
      <c r="T20" s="77">
        <v>0</v>
      </c>
      <c r="U20" s="77">
        <v>5030.89453125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4946.7497558593805</v>
      </c>
      <c r="AB20" s="77">
        <v>0</v>
      </c>
      <c r="AC20" s="77">
        <v>4968.8957519531305</v>
      </c>
      <c r="AD20" s="77"/>
      <c r="AE20" s="77"/>
      <c r="AF20" s="77">
        <v>0</v>
      </c>
      <c r="AG20" s="77">
        <v>4879.8251953125</v>
      </c>
      <c r="AH20" s="77">
        <v>0</v>
      </c>
      <c r="AI20" s="77">
        <v>0</v>
      </c>
      <c r="AJ20" s="77">
        <v>0</v>
      </c>
      <c r="AK20" s="77">
        <v>1355.2295532226601</v>
      </c>
      <c r="AL20" s="77">
        <v>0</v>
      </c>
      <c r="AM20" s="77">
        <v>1821.6516723632801</v>
      </c>
      <c r="AN20" s="77">
        <v>1362.8230590820301</v>
      </c>
      <c r="AO20" s="77">
        <v>0</v>
      </c>
      <c r="AP20" s="77">
        <v>1829.9003295898401</v>
      </c>
      <c r="AQ20" s="77">
        <v>0</v>
      </c>
      <c r="AR20" s="77">
        <v>0</v>
      </c>
      <c r="AS20" s="77">
        <v>0</v>
      </c>
      <c r="AT20" s="77">
        <v>0</v>
      </c>
      <c r="AU20" s="77">
        <v>2886.78442382812</v>
      </c>
      <c r="AV20" s="77">
        <v>0</v>
      </c>
      <c r="AW20" s="77">
        <v>2535.5599365234402</v>
      </c>
      <c r="AX20" s="77">
        <v>0</v>
      </c>
      <c r="AY20" s="77">
        <v>180.71864318847702</v>
      </c>
      <c r="AZ20" s="77">
        <v>0</v>
      </c>
      <c r="BA20" s="77">
        <v>112.232685089111</v>
      </c>
      <c r="BB20" s="77">
        <v>0</v>
      </c>
      <c r="BC20" s="78">
        <v>0</v>
      </c>
      <c r="BD20" s="78">
        <v>277.88664245605401</v>
      </c>
      <c r="BE20" s="78">
        <v>980.94583129882903</v>
      </c>
      <c r="BF20" s="78">
        <v>361.18093872070403</v>
      </c>
      <c r="BG20" s="78">
        <v>313.72969055175804</v>
      </c>
      <c r="BH20" s="78">
        <v>3.0414800643920898</v>
      </c>
      <c r="BI20" s="78">
        <v>2.4768316745758101</v>
      </c>
      <c r="BJ20" s="78">
        <v>0</v>
      </c>
      <c r="BK20" s="78">
        <v>5.1850652694702202</v>
      </c>
      <c r="BL20" s="78">
        <v>0</v>
      </c>
      <c r="BM20" s="78">
        <v>5.1379537582397399</v>
      </c>
      <c r="BN20" s="78">
        <v>30.002571105957099</v>
      </c>
      <c r="BO20" s="78">
        <v>0</v>
      </c>
      <c r="BP20" s="78">
        <v>11.5597019195557</v>
      </c>
      <c r="BQ20" s="78">
        <v>23.957715988159098</v>
      </c>
      <c r="BR20" s="78">
        <v>63.171331405639599</v>
      </c>
      <c r="BS20" s="78">
        <v>272.51728820800804</v>
      </c>
      <c r="BT20" s="78">
        <v>508.43290710449202</v>
      </c>
      <c r="BU20" s="78">
        <v>505.83482360839804</v>
      </c>
      <c r="BV20" s="78">
        <v>633.53887939453102</v>
      </c>
      <c r="BW20" s="78">
        <v>0</v>
      </c>
      <c r="BX20" s="78">
        <v>109.83969116210901</v>
      </c>
      <c r="BY20" s="78">
        <v>143.64930725097702</v>
      </c>
      <c r="BZ20" s="78">
        <v>219.826248168945</v>
      </c>
      <c r="CA20" s="78">
        <v>0</v>
      </c>
      <c r="CB20" s="78">
        <v>0</v>
      </c>
      <c r="CC20" s="78">
        <v>12.9141654968262</v>
      </c>
      <c r="CD20" s="78">
        <v>361.67283630371099</v>
      </c>
      <c r="CE20" s="78">
        <v>0</v>
      </c>
      <c r="CF20" s="78">
        <v>8.6048250198364293</v>
      </c>
      <c r="CG20" s="78">
        <v>139.547813415527</v>
      </c>
      <c r="CH20" s="78">
        <v>0</v>
      </c>
      <c r="CI20" s="79">
        <v>191.07630920410102</v>
      </c>
    </row>
    <row r="21" spans="1:87" x14ac:dyDescent="0.2">
      <c r="A21" s="76" t="s">
        <v>17</v>
      </c>
      <c r="B21" s="77">
        <v>0</v>
      </c>
      <c r="C21" s="77">
        <v>0</v>
      </c>
      <c r="D21" s="77">
        <v>0</v>
      </c>
      <c r="E21" s="77">
        <v>3009.845703125</v>
      </c>
      <c r="F21" s="77">
        <v>0</v>
      </c>
      <c r="G21" s="77">
        <v>2740.19580078126</v>
      </c>
      <c r="H21" s="77">
        <v>0</v>
      </c>
      <c r="I21" s="77">
        <v>3027.0230712890702</v>
      </c>
      <c r="J21" s="77">
        <v>0</v>
      </c>
      <c r="K21" s="77">
        <v>2793.10400390625</v>
      </c>
      <c r="L21" s="77">
        <v>0</v>
      </c>
      <c r="M21" s="77">
        <v>1.8359730243682899</v>
      </c>
      <c r="N21" s="77">
        <v>0</v>
      </c>
      <c r="O21" s="77">
        <v>0</v>
      </c>
      <c r="P21" s="77">
        <v>0</v>
      </c>
      <c r="Q21" s="77">
        <v>0</v>
      </c>
      <c r="R21" s="77">
        <v>83.304397583007798</v>
      </c>
      <c r="S21" s="77">
        <v>0</v>
      </c>
      <c r="T21" s="77">
        <v>0</v>
      </c>
      <c r="U21" s="77">
        <v>4859.3093261718705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4811.0595703125</v>
      </c>
      <c r="AB21" s="77">
        <v>0</v>
      </c>
      <c r="AC21" s="77">
        <v>4797.31884765626</v>
      </c>
      <c r="AD21" s="77"/>
      <c r="AE21" s="77"/>
      <c r="AF21" s="77">
        <v>0</v>
      </c>
      <c r="AG21" s="77">
        <v>4744.517578125</v>
      </c>
      <c r="AH21" s="77">
        <v>0</v>
      </c>
      <c r="AI21" s="77">
        <v>0</v>
      </c>
      <c r="AJ21" s="77">
        <v>0</v>
      </c>
      <c r="AK21" s="77">
        <v>1398.3833618164101</v>
      </c>
      <c r="AL21" s="77">
        <v>0</v>
      </c>
      <c r="AM21" s="77">
        <v>1632.81103515625</v>
      </c>
      <c r="AN21" s="77">
        <v>1406.0773315429701</v>
      </c>
      <c r="AO21" s="77">
        <v>0</v>
      </c>
      <c r="AP21" s="77">
        <v>1640.6876831054701</v>
      </c>
      <c r="AQ21" s="77">
        <v>0</v>
      </c>
      <c r="AR21" s="77">
        <v>0</v>
      </c>
      <c r="AS21" s="77">
        <v>0</v>
      </c>
      <c r="AT21" s="77">
        <v>0</v>
      </c>
      <c r="AU21" s="77">
        <v>2720.6912841796902</v>
      </c>
      <c r="AV21" s="77">
        <v>0</v>
      </c>
      <c r="AW21" s="77">
        <v>2608.11889648437</v>
      </c>
      <c r="AX21" s="77">
        <v>0</v>
      </c>
      <c r="AY21" s="77">
        <v>197.976783752442</v>
      </c>
      <c r="AZ21" s="77">
        <v>0</v>
      </c>
      <c r="BA21" s="77">
        <v>106.60006332397501</v>
      </c>
      <c r="BB21" s="77">
        <v>0</v>
      </c>
      <c r="BC21" s="78">
        <v>0</v>
      </c>
      <c r="BD21" s="78">
        <v>222.87327575683602</v>
      </c>
      <c r="BE21" s="78">
        <v>1097.68041992188</v>
      </c>
      <c r="BF21" s="78">
        <v>319.20642089843801</v>
      </c>
      <c r="BG21" s="78">
        <v>313.08190917968801</v>
      </c>
      <c r="BH21" s="78">
        <v>3.4571720361709599</v>
      </c>
      <c r="BI21" s="78">
        <v>4.3231970071792594</v>
      </c>
      <c r="BJ21" s="78">
        <v>0</v>
      </c>
      <c r="BK21" s="78">
        <v>5.15458083152771</v>
      </c>
      <c r="BL21" s="78">
        <v>0</v>
      </c>
      <c r="BM21" s="78">
        <v>5.0437297821044895</v>
      </c>
      <c r="BN21" s="78">
        <v>29.517597198486399</v>
      </c>
      <c r="BO21" s="78">
        <v>0</v>
      </c>
      <c r="BP21" s="78">
        <v>11.3864970207214</v>
      </c>
      <c r="BQ21" s="78">
        <v>19.696873664856</v>
      </c>
      <c r="BR21" s="78">
        <v>63.289112091064396</v>
      </c>
      <c r="BS21" s="78">
        <v>307.21719360351602</v>
      </c>
      <c r="BT21" s="78">
        <v>467.08541870117205</v>
      </c>
      <c r="BU21" s="78">
        <v>483.67845153808605</v>
      </c>
      <c r="BV21" s="78">
        <v>592.28143310546898</v>
      </c>
      <c r="BW21" s="78">
        <v>0</v>
      </c>
      <c r="BX21" s="78">
        <v>109.41706085205101</v>
      </c>
      <c r="BY21" s="78">
        <v>156.26901245117202</v>
      </c>
      <c r="BZ21" s="78">
        <v>210.681022644043</v>
      </c>
      <c r="CA21" s="78">
        <v>0</v>
      </c>
      <c r="CB21" s="78">
        <v>0</v>
      </c>
      <c r="CC21" s="78">
        <v>12.876060485839799</v>
      </c>
      <c r="CD21" s="78">
        <v>304.10295104980503</v>
      </c>
      <c r="CE21" s="78">
        <v>0</v>
      </c>
      <c r="CF21" s="78">
        <v>8.6214523315429599</v>
      </c>
      <c r="CG21" s="78">
        <v>135.76501464843801</v>
      </c>
      <c r="CH21" s="78">
        <v>0</v>
      </c>
      <c r="CI21" s="79">
        <v>202.393516540527</v>
      </c>
    </row>
    <row r="22" spans="1:87" x14ac:dyDescent="0.2">
      <c r="A22" s="76" t="s">
        <v>18</v>
      </c>
      <c r="B22" s="77">
        <v>0</v>
      </c>
      <c r="C22" s="77">
        <v>0</v>
      </c>
      <c r="D22" s="77">
        <v>0</v>
      </c>
      <c r="E22" s="77">
        <v>2941.7916259765702</v>
      </c>
      <c r="F22" s="77">
        <v>0</v>
      </c>
      <c r="G22" s="77">
        <v>2658.0118408203102</v>
      </c>
      <c r="H22" s="77">
        <v>0</v>
      </c>
      <c r="I22" s="77">
        <v>2977.34790039063</v>
      </c>
      <c r="J22" s="77">
        <v>0</v>
      </c>
      <c r="K22" s="77">
        <v>2710.9354248046902</v>
      </c>
      <c r="L22" s="77">
        <v>0</v>
      </c>
      <c r="M22" s="77">
        <v>1.8567577004432698</v>
      </c>
      <c r="N22" s="77">
        <v>0</v>
      </c>
      <c r="O22" s="77">
        <v>0</v>
      </c>
      <c r="P22" s="77">
        <v>0</v>
      </c>
      <c r="Q22" s="77">
        <v>0</v>
      </c>
      <c r="R22" s="77">
        <v>46.011523246765101</v>
      </c>
      <c r="S22" s="77">
        <v>0</v>
      </c>
      <c r="T22" s="77">
        <v>0</v>
      </c>
      <c r="U22" s="77">
        <v>4586.35693359375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4664.0231933593805</v>
      </c>
      <c r="AB22" s="77">
        <v>0</v>
      </c>
      <c r="AC22" s="77">
        <v>4523.51220703124</v>
      </c>
      <c r="AD22" s="77"/>
      <c r="AE22" s="77"/>
      <c r="AF22" s="77">
        <v>0</v>
      </c>
      <c r="AG22" s="77">
        <v>4597.2185058593805</v>
      </c>
      <c r="AH22" s="77">
        <v>0</v>
      </c>
      <c r="AI22" s="77">
        <v>0</v>
      </c>
      <c r="AJ22" s="77">
        <v>0</v>
      </c>
      <c r="AK22" s="77">
        <v>1232.51123046875</v>
      </c>
      <c r="AL22" s="77">
        <v>0</v>
      </c>
      <c r="AM22" s="77">
        <v>1582.6986694335901</v>
      </c>
      <c r="AN22" s="77">
        <v>1239.7310180664101</v>
      </c>
      <c r="AO22" s="77">
        <v>0</v>
      </c>
      <c r="AP22" s="77">
        <v>1590.5641479492201</v>
      </c>
      <c r="AQ22" s="77">
        <v>0</v>
      </c>
      <c r="AR22" s="77">
        <v>0</v>
      </c>
      <c r="AS22" s="77">
        <v>0</v>
      </c>
      <c r="AT22" s="77">
        <v>0</v>
      </c>
      <c r="AU22" s="77">
        <v>2694.1939697265602</v>
      </c>
      <c r="AV22" s="77">
        <v>0</v>
      </c>
      <c r="AW22" s="77">
        <v>2533.8375244140602</v>
      </c>
      <c r="AX22" s="77">
        <v>0</v>
      </c>
      <c r="AY22" s="77">
        <v>135.46363830566401</v>
      </c>
      <c r="AZ22" s="77">
        <v>0</v>
      </c>
      <c r="BA22" s="77">
        <v>112.361553192139</v>
      </c>
      <c r="BB22" s="77">
        <v>0</v>
      </c>
      <c r="BC22" s="78">
        <v>0</v>
      </c>
      <c r="BD22" s="78">
        <v>205.39343261718801</v>
      </c>
      <c r="BE22" s="78">
        <v>1064.93640136719</v>
      </c>
      <c r="BF22" s="78">
        <v>334.84684753418003</v>
      </c>
      <c r="BG22" s="78">
        <v>353.67770385742199</v>
      </c>
      <c r="BH22" s="78">
        <v>5.0956914424896294</v>
      </c>
      <c r="BI22" s="78">
        <v>3.9075049161910997</v>
      </c>
      <c r="BJ22" s="78">
        <v>0</v>
      </c>
      <c r="BK22" s="78">
        <v>5.2654323577880797</v>
      </c>
      <c r="BL22" s="78">
        <v>0</v>
      </c>
      <c r="BM22" s="78">
        <v>5.1351819038391096</v>
      </c>
      <c r="BN22" s="78">
        <v>30.588004112243599</v>
      </c>
      <c r="BO22" s="78">
        <v>0</v>
      </c>
      <c r="BP22" s="78">
        <v>11.601271152496299</v>
      </c>
      <c r="BQ22" s="78">
        <v>19.928967475891099</v>
      </c>
      <c r="BR22" s="78">
        <v>62.412693023681598</v>
      </c>
      <c r="BS22" s="78">
        <v>273.08888244628901</v>
      </c>
      <c r="BT22" s="78">
        <v>479.37600708007801</v>
      </c>
      <c r="BU22" s="78">
        <v>484.65531921386702</v>
      </c>
      <c r="BV22" s="78">
        <v>577.85693359375</v>
      </c>
      <c r="BW22" s="78">
        <v>0</v>
      </c>
      <c r="BX22" s="78">
        <v>109.88125610351601</v>
      </c>
      <c r="BY22" s="78">
        <v>146.81895446777301</v>
      </c>
      <c r="BZ22" s="78">
        <v>212.0029296875</v>
      </c>
      <c r="CA22" s="78">
        <v>0</v>
      </c>
      <c r="CB22" s="78">
        <v>0</v>
      </c>
      <c r="CC22" s="78">
        <v>12.9591979980469</v>
      </c>
      <c r="CD22" s="78">
        <v>314.97329711914</v>
      </c>
      <c r="CE22" s="78">
        <v>0</v>
      </c>
      <c r="CF22" s="78">
        <v>8.58819675445557</v>
      </c>
      <c r="CG22" s="78">
        <v>130.90141677856499</v>
      </c>
      <c r="CH22" s="78">
        <v>0</v>
      </c>
      <c r="CI22" s="79">
        <v>186.21616363525402</v>
      </c>
    </row>
    <row r="23" spans="1:87" x14ac:dyDescent="0.2">
      <c r="A23" s="76" t="s">
        <v>19</v>
      </c>
      <c r="B23" s="77">
        <v>0</v>
      </c>
      <c r="C23" s="77">
        <v>0</v>
      </c>
      <c r="D23" s="77">
        <v>0</v>
      </c>
      <c r="E23" s="77">
        <v>2818.9576416015602</v>
      </c>
      <c r="F23" s="77">
        <v>0</v>
      </c>
      <c r="G23" s="77">
        <v>2556.7005615234402</v>
      </c>
      <c r="H23" s="77">
        <v>0</v>
      </c>
      <c r="I23" s="77">
        <v>2818.5765380859402</v>
      </c>
      <c r="J23" s="77">
        <v>0</v>
      </c>
      <c r="K23" s="77">
        <v>2610.36108398438</v>
      </c>
      <c r="L23" s="77">
        <v>0</v>
      </c>
      <c r="M23" s="77">
        <v>1.7920944690704399</v>
      </c>
      <c r="N23" s="77">
        <v>0</v>
      </c>
      <c r="O23" s="77">
        <v>0</v>
      </c>
      <c r="P23" s="77">
        <v>0</v>
      </c>
      <c r="Q23" s="77">
        <v>0</v>
      </c>
      <c r="R23" s="77">
        <v>89.044288635253892</v>
      </c>
      <c r="S23" s="77">
        <v>0</v>
      </c>
      <c r="T23" s="77">
        <v>0</v>
      </c>
      <c r="U23" s="77">
        <v>4369.72802734375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4489.4870605468805</v>
      </c>
      <c r="AB23" s="77">
        <v>0</v>
      </c>
      <c r="AC23" s="77">
        <v>4306.09619140625</v>
      </c>
      <c r="AD23" s="77"/>
      <c r="AE23" s="77"/>
      <c r="AF23" s="77">
        <v>0</v>
      </c>
      <c r="AG23" s="77">
        <v>4422.30126953125</v>
      </c>
      <c r="AH23" s="77">
        <v>0</v>
      </c>
      <c r="AI23" s="77">
        <v>0</v>
      </c>
      <c r="AJ23" s="77">
        <v>0</v>
      </c>
      <c r="AK23" s="77">
        <v>1167.2067260742201</v>
      </c>
      <c r="AL23" s="77">
        <v>0</v>
      </c>
      <c r="AM23" s="77">
        <v>1526.70080566406</v>
      </c>
      <c r="AN23" s="77">
        <v>1174.0733032226601</v>
      </c>
      <c r="AO23" s="77">
        <v>0</v>
      </c>
      <c r="AP23" s="77">
        <v>1534.45532226563</v>
      </c>
      <c r="AQ23" s="77">
        <v>0</v>
      </c>
      <c r="AR23" s="77">
        <v>0</v>
      </c>
      <c r="AS23" s="77">
        <v>0</v>
      </c>
      <c r="AT23" s="77">
        <v>0</v>
      </c>
      <c r="AU23" s="77">
        <v>2557.93627929687</v>
      </c>
      <c r="AV23" s="77">
        <v>0</v>
      </c>
      <c r="AW23" s="77">
        <v>2440.1549072265602</v>
      </c>
      <c r="AX23" s="77">
        <v>0</v>
      </c>
      <c r="AY23" s="77">
        <v>132.048030853272</v>
      </c>
      <c r="AZ23" s="77">
        <v>0</v>
      </c>
      <c r="BA23" s="77">
        <v>88.010311126708999</v>
      </c>
      <c r="BB23" s="77">
        <v>0</v>
      </c>
      <c r="BC23" s="78">
        <v>0</v>
      </c>
      <c r="BD23" s="78">
        <v>217.64595031738301</v>
      </c>
      <c r="BE23" s="78">
        <v>1081.36047363281</v>
      </c>
      <c r="BF23" s="78">
        <v>358.61058044433599</v>
      </c>
      <c r="BG23" s="78">
        <v>308.17326354980503</v>
      </c>
      <c r="BH23" s="78">
        <v>5.33817839622498</v>
      </c>
      <c r="BI23" s="78">
        <v>3.8382228612899798</v>
      </c>
      <c r="BJ23" s="78">
        <v>0</v>
      </c>
      <c r="BK23" s="78">
        <v>5.3845973014831596</v>
      </c>
      <c r="BL23" s="78">
        <v>0</v>
      </c>
      <c r="BM23" s="78">
        <v>5.2377195358276394</v>
      </c>
      <c r="BN23" s="78">
        <v>31.842008590698299</v>
      </c>
      <c r="BO23" s="78">
        <v>0</v>
      </c>
      <c r="BP23" s="78">
        <v>11.961537361145</v>
      </c>
      <c r="BQ23" s="78">
        <v>19.610271453857401</v>
      </c>
      <c r="BR23" s="78">
        <v>66.76359939575201</v>
      </c>
      <c r="BS23" s="78">
        <v>271.86604309082003</v>
      </c>
      <c r="BT23" s="78">
        <v>412.52583312988202</v>
      </c>
      <c r="BU23" s="78">
        <v>455.099609375</v>
      </c>
      <c r="BV23" s="78">
        <v>569.01657104492199</v>
      </c>
      <c r="BW23" s="78">
        <v>0</v>
      </c>
      <c r="BX23" s="78">
        <v>110.94819641113301</v>
      </c>
      <c r="BY23" s="78">
        <v>154.956130981445</v>
      </c>
      <c r="BZ23" s="78">
        <v>178.03672790527301</v>
      </c>
      <c r="CA23" s="78">
        <v>0</v>
      </c>
      <c r="CB23" s="78">
        <v>0</v>
      </c>
      <c r="CC23" s="78">
        <v>13.052729129791299</v>
      </c>
      <c r="CD23" s="78">
        <v>253.25342559814402</v>
      </c>
      <c r="CE23" s="78">
        <v>0</v>
      </c>
      <c r="CF23" s="78">
        <v>8.5383143424987793</v>
      </c>
      <c r="CG23" s="78">
        <v>130.87647247314501</v>
      </c>
      <c r="CH23" s="78">
        <v>0</v>
      </c>
      <c r="CI23" s="79">
        <v>164.27109527587902</v>
      </c>
    </row>
    <row r="24" spans="1:87" x14ac:dyDescent="0.2">
      <c r="A24" s="76" t="s">
        <v>20</v>
      </c>
      <c r="B24" s="77">
        <v>0</v>
      </c>
      <c r="C24" s="77">
        <v>0</v>
      </c>
      <c r="D24" s="77">
        <v>0</v>
      </c>
      <c r="E24" s="77">
        <v>2579.30029296875</v>
      </c>
      <c r="F24" s="77">
        <v>0</v>
      </c>
      <c r="G24" s="77">
        <v>2254.19067382812</v>
      </c>
      <c r="H24" s="77">
        <v>0</v>
      </c>
      <c r="I24" s="77">
        <v>2586.2510986328102</v>
      </c>
      <c r="J24" s="77">
        <v>0</v>
      </c>
      <c r="K24" s="77">
        <v>2308.8458251953202</v>
      </c>
      <c r="L24" s="77">
        <v>0</v>
      </c>
      <c r="M24" s="77">
        <v>1.87523281574249</v>
      </c>
      <c r="N24" s="77">
        <v>0</v>
      </c>
      <c r="O24" s="77">
        <v>0</v>
      </c>
      <c r="P24" s="77">
        <v>0</v>
      </c>
      <c r="Q24" s="77">
        <v>0</v>
      </c>
      <c r="R24" s="77">
        <v>69.578741073608398</v>
      </c>
      <c r="S24" s="77">
        <v>0</v>
      </c>
      <c r="T24" s="77">
        <v>0</v>
      </c>
      <c r="U24" s="77">
        <v>3984.0941162109402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4159.1103515625</v>
      </c>
      <c r="AB24" s="77">
        <v>0</v>
      </c>
      <c r="AC24" s="77">
        <v>3920.36279296875</v>
      </c>
      <c r="AD24" s="77"/>
      <c r="AE24" s="77"/>
      <c r="AF24" s="77">
        <v>0</v>
      </c>
      <c r="AG24" s="77">
        <v>4091.3228759765702</v>
      </c>
      <c r="AH24" s="77">
        <v>0</v>
      </c>
      <c r="AI24" s="77">
        <v>0</v>
      </c>
      <c r="AJ24" s="77">
        <v>0</v>
      </c>
      <c r="AK24" s="77">
        <v>1063.4559020996101</v>
      </c>
      <c r="AL24" s="77">
        <v>0</v>
      </c>
      <c r="AM24" s="77">
        <v>1540.28735351563</v>
      </c>
      <c r="AN24" s="77">
        <v>1070.2895812988299</v>
      </c>
      <c r="AO24" s="77">
        <v>0</v>
      </c>
      <c r="AP24" s="77">
        <v>1547.90637207031</v>
      </c>
      <c r="AQ24" s="77">
        <v>0</v>
      </c>
      <c r="AR24" s="77">
        <v>0</v>
      </c>
      <c r="AS24" s="77">
        <v>0</v>
      </c>
      <c r="AT24" s="77">
        <v>0</v>
      </c>
      <c r="AU24" s="77">
        <v>2354.34985351562</v>
      </c>
      <c r="AV24" s="77">
        <v>0</v>
      </c>
      <c r="AW24" s="77">
        <v>2163.38745117187</v>
      </c>
      <c r="AX24" s="77">
        <v>0</v>
      </c>
      <c r="AY24" s="77">
        <v>96.935909271240291</v>
      </c>
      <c r="AZ24" s="77">
        <v>0</v>
      </c>
      <c r="BA24" s="77">
        <v>58.550220489501896</v>
      </c>
      <c r="BB24" s="77">
        <v>0</v>
      </c>
      <c r="BC24" s="78">
        <v>0</v>
      </c>
      <c r="BD24" s="78">
        <v>238.97441101074301</v>
      </c>
      <c r="BE24" s="78">
        <v>954.4579772949221</v>
      </c>
      <c r="BF24" s="78">
        <v>280.08981323242199</v>
      </c>
      <c r="BG24" s="78">
        <v>307.23451232910202</v>
      </c>
      <c r="BH24" s="78">
        <v>4.8358838558196995</v>
      </c>
      <c r="BI24" s="78">
        <v>3.5333820581436197</v>
      </c>
      <c r="BJ24" s="78">
        <v>0</v>
      </c>
      <c r="BK24" s="78">
        <v>5.6146135330200195</v>
      </c>
      <c r="BL24" s="78">
        <v>0</v>
      </c>
      <c r="BM24" s="78">
        <v>5.4594218730926496</v>
      </c>
      <c r="BN24" s="78">
        <v>34.169883728027301</v>
      </c>
      <c r="BO24" s="78">
        <v>0</v>
      </c>
      <c r="BP24" s="78">
        <v>12.245593547820999</v>
      </c>
      <c r="BQ24" s="78">
        <v>19.956681251525801</v>
      </c>
      <c r="BR24" s="78">
        <v>70.08220672607419</v>
      </c>
      <c r="BS24" s="78">
        <v>291.452056884765</v>
      </c>
      <c r="BT24" s="78">
        <v>418.65728759765602</v>
      </c>
      <c r="BU24" s="78">
        <v>465.05197143554705</v>
      </c>
      <c r="BV24" s="78">
        <v>481.22930908203102</v>
      </c>
      <c r="BW24" s="78">
        <v>0</v>
      </c>
      <c r="BX24" s="78">
        <v>113.48738861084</v>
      </c>
      <c r="BY24" s="78">
        <v>164.877311706543</v>
      </c>
      <c r="BZ24" s="78">
        <v>163.83669281005902</v>
      </c>
      <c r="CA24" s="78">
        <v>0</v>
      </c>
      <c r="CB24" s="78">
        <v>0</v>
      </c>
      <c r="CC24" s="78">
        <v>13.219006061553999</v>
      </c>
      <c r="CD24" s="78">
        <v>105.57884216308601</v>
      </c>
      <c r="CE24" s="78">
        <v>0</v>
      </c>
      <c r="CF24" s="78">
        <v>8.2972126007080096</v>
      </c>
      <c r="CG24" s="78">
        <v>91.044864654541101</v>
      </c>
      <c r="CH24" s="78">
        <v>0</v>
      </c>
      <c r="CI24" s="79">
        <v>168.83677673339901</v>
      </c>
    </row>
    <row r="25" spans="1:87" x14ac:dyDescent="0.2">
      <c r="A25" s="76" t="s">
        <v>21</v>
      </c>
      <c r="B25" s="77">
        <v>0</v>
      </c>
      <c r="C25" s="77">
        <v>0</v>
      </c>
      <c r="D25" s="77">
        <v>0</v>
      </c>
      <c r="E25" s="77">
        <v>2437.9945068359402</v>
      </c>
      <c r="F25" s="77">
        <v>0</v>
      </c>
      <c r="G25" s="77">
        <v>2195.55224609375</v>
      </c>
      <c r="H25" s="77">
        <v>0</v>
      </c>
      <c r="I25" s="77">
        <v>2435.81665039062</v>
      </c>
      <c r="J25" s="77">
        <v>0</v>
      </c>
      <c r="K25" s="77">
        <v>2250.3948974609402</v>
      </c>
      <c r="L25" s="77">
        <v>2.30940012261271E-3</v>
      </c>
      <c r="M25" s="77">
        <v>1.9930121898651099</v>
      </c>
      <c r="N25" s="77">
        <v>0</v>
      </c>
      <c r="O25" s="77">
        <v>0</v>
      </c>
      <c r="P25" s="77">
        <v>0</v>
      </c>
      <c r="Q25" s="77">
        <v>0</v>
      </c>
      <c r="R25" s="77">
        <v>91.266483306884695</v>
      </c>
      <c r="S25" s="77">
        <v>0</v>
      </c>
      <c r="T25" s="77">
        <v>0</v>
      </c>
      <c r="U25" s="77">
        <v>3829.1827392578102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4067.4010009765602</v>
      </c>
      <c r="AB25" s="77">
        <v>0</v>
      </c>
      <c r="AC25" s="77">
        <v>3765.1875</v>
      </c>
      <c r="AD25" s="77"/>
      <c r="AE25" s="77"/>
      <c r="AF25" s="77">
        <v>0</v>
      </c>
      <c r="AG25" s="77">
        <v>3998.80590820313</v>
      </c>
      <c r="AH25" s="77">
        <v>0</v>
      </c>
      <c r="AI25" s="77">
        <v>0</v>
      </c>
      <c r="AJ25" s="77">
        <v>0</v>
      </c>
      <c r="AK25" s="77">
        <v>1066.5859375</v>
      </c>
      <c r="AL25" s="77">
        <v>0</v>
      </c>
      <c r="AM25" s="77">
        <v>1516.67492675781</v>
      </c>
      <c r="AN25" s="77">
        <v>1073.2091674804701</v>
      </c>
      <c r="AO25" s="77">
        <v>0</v>
      </c>
      <c r="AP25" s="77">
        <v>1524.22399902344</v>
      </c>
      <c r="AQ25" s="77">
        <v>0</v>
      </c>
      <c r="AR25" s="77">
        <v>0</v>
      </c>
      <c r="AS25" s="77">
        <v>0</v>
      </c>
      <c r="AT25" s="77">
        <v>0</v>
      </c>
      <c r="AU25" s="77">
        <v>2219.8255615234402</v>
      </c>
      <c r="AV25" s="77">
        <v>0</v>
      </c>
      <c r="AW25" s="77">
        <v>2110.03637695313</v>
      </c>
      <c r="AX25" s="77">
        <v>0</v>
      </c>
      <c r="AY25" s="77">
        <v>86.159095764160099</v>
      </c>
      <c r="AZ25" s="77">
        <v>0</v>
      </c>
      <c r="BA25" s="77">
        <v>83.446018218994098</v>
      </c>
      <c r="BB25" s="77">
        <v>0</v>
      </c>
      <c r="BC25" s="78">
        <v>0</v>
      </c>
      <c r="BD25" s="78">
        <v>194.47457885742202</v>
      </c>
      <c r="BE25" s="78">
        <v>963.13345336914006</v>
      </c>
      <c r="BF25" s="78">
        <v>263.60416412353601</v>
      </c>
      <c r="BG25" s="78">
        <v>237.55065917968702</v>
      </c>
      <c r="BH25" s="78">
        <v>1.54498875141144</v>
      </c>
      <c r="BI25" s="78">
        <v>7.8738999366760298</v>
      </c>
      <c r="BJ25" s="78">
        <v>0</v>
      </c>
      <c r="BK25" s="78">
        <v>5.7725765705108696</v>
      </c>
      <c r="BL25" s="78">
        <v>0</v>
      </c>
      <c r="BM25" s="78">
        <v>5.5952143669128498</v>
      </c>
      <c r="BN25" s="78">
        <v>35.836116790771499</v>
      </c>
      <c r="BO25" s="78">
        <v>0</v>
      </c>
      <c r="BP25" s="78">
        <v>12.7929220199585</v>
      </c>
      <c r="BQ25" s="78">
        <v>20.583683013916001</v>
      </c>
      <c r="BR25" s="78">
        <v>81.752761840820298</v>
      </c>
      <c r="BS25" s="78">
        <v>290.28466796875</v>
      </c>
      <c r="BT25" s="78">
        <v>435.82534790039</v>
      </c>
      <c r="BU25" s="78">
        <v>485.07792663574304</v>
      </c>
      <c r="BV25" s="78">
        <v>418.18269348144503</v>
      </c>
      <c r="BW25" s="78">
        <v>0</v>
      </c>
      <c r="BX25" s="78">
        <v>114.640933990479</v>
      </c>
      <c r="BY25" s="78">
        <v>170.291694641113</v>
      </c>
      <c r="BZ25" s="78">
        <v>183.27861022949301</v>
      </c>
      <c r="CA25" s="78">
        <v>0</v>
      </c>
      <c r="CB25" s="78">
        <v>0</v>
      </c>
      <c r="CC25" s="78">
        <v>13.3333220481873</v>
      </c>
      <c r="CD25" s="78">
        <v>14.7224249839783</v>
      </c>
      <c r="CE25" s="78">
        <v>0</v>
      </c>
      <c r="CF25" s="78">
        <v>8.2348585128784197</v>
      </c>
      <c r="CG25" s="78">
        <v>69.516174316406293</v>
      </c>
      <c r="CH25" s="78">
        <v>0</v>
      </c>
      <c r="CI25" s="79">
        <v>195.41336059570301</v>
      </c>
    </row>
    <row r="26" spans="1:87" x14ac:dyDescent="0.2">
      <c r="A26" s="76" t="s">
        <v>22</v>
      </c>
      <c r="B26" s="77">
        <v>0</v>
      </c>
      <c r="C26" s="77">
        <v>0</v>
      </c>
      <c r="D26" s="77">
        <v>0</v>
      </c>
      <c r="E26" s="77">
        <v>2230.33837890626</v>
      </c>
      <c r="F26" s="77">
        <v>0</v>
      </c>
      <c r="G26" s="77">
        <v>2111.0423583984402</v>
      </c>
      <c r="H26" s="77">
        <v>0</v>
      </c>
      <c r="I26" s="77">
        <v>2237.32373046875</v>
      </c>
      <c r="J26" s="77">
        <v>0</v>
      </c>
      <c r="K26" s="77">
        <v>2166.19409179688</v>
      </c>
      <c r="L26" s="77">
        <v>0</v>
      </c>
      <c r="M26" s="77">
        <v>2.1038635969162001</v>
      </c>
      <c r="N26" s="77">
        <v>0</v>
      </c>
      <c r="O26" s="77">
        <v>0</v>
      </c>
      <c r="P26" s="77">
        <v>0</v>
      </c>
      <c r="Q26" s="77">
        <v>0</v>
      </c>
      <c r="R26" s="77">
        <v>68.562747955322294</v>
      </c>
      <c r="S26" s="77">
        <v>0</v>
      </c>
      <c r="T26" s="77">
        <v>0</v>
      </c>
      <c r="U26" s="77">
        <v>3333.2442626953202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4097.5262451171902</v>
      </c>
      <c r="AB26" s="77">
        <v>0</v>
      </c>
      <c r="AC26" s="77">
        <v>3268.6923828125</v>
      </c>
      <c r="AD26" s="77"/>
      <c r="AE26" s="77"/>
      <c r="AF26" s="77">
        <v>0</v>
      </c>
      <c r="AG26" s="77">
        <v>4028.8082275390602</v>
      </c>
      <c r="AH26" s="77">
        <v>0</v>
      </c>
      <c r="AI26" s="77">
        <v>0</v>
      </c>
      <c r="AJ26" s="77">
        <v>0</v>
      </c>
      <c r="AK26" s="77">
        <v>813.14230346679699</v>
      </c>
      <c r="AL26" s="77">
        <v>0</v>
      </c>
      <c r="AM26" s="77">
        <v>1633.72692871094</v>
      </c>
      <c r="AN26" s="77">
        <v>819.17938232421909</v>
      </c>
      <c r="AO26" s="77">
        <v>0</v>
      </c>
      <c r="AP26" s="77">
        <v>1641.37426757813</v>
      </c>
      <c r="AQ26" s="77">
        <v>0</v>
      </c>
      <c r="AR26" s="77">
        <v>0</v>
      </c>
      <c r="AS26" s="77">
        <v>0</v>
      </c>
      <c r="AT26" s="77">
        <v>0</v>
      </c>
      <c r="AU26" s="77">
        <v>2042.96667480468</v>
      </c>
      <c r="AV26" s="77">
        <v>0</v>
      </c>
      <c r="AW26" s="77">
        <v>2029.4087524414001</v>
      </c>
      <c r="AX26" s="77">
        <v>0</v>
      </c>
      <c r="AY26" s="77">
        <v>84.246913909912095</v>
      </c>
      <c r="AZ26" s="77">
        <v>0</v>
      </c>
      <c r="BA26" s="77">
        <v>43.556208610534597</v>
      </c>
      <c r="BB26" s="77">
        <v>0</v>
      </c>
      <c r="BC26" s="78">
        <v>0</v>
      </c>
      <c r="BD26" s="78">
        <v>165.42117309570301</v>
      </c>
      <c r="BE26" s="78">
        <v>918.00588989257801</v>
      </c>
      <c r="BF26" s="78">
        <v>188.221885681152</v>
      </c>
      <c r="BG26" s="78">
        <v>295.64015960693399</v>
      </c>
      <c r="BH26" s="78">
        <v>4.9952323436736998</v>
      </c>
      <c r="BI26" s="78">
        <v>3.05533635616302</v>
      </c>
      <c r="BJ26" s="78">
        <v>0</v>
      </c>
      <c r="BK26" s="78">
        <v>5.9388532638549796</v>
      </c>
      <c r="BL26" s="78">
        <v>0</v>
      </c>
      <c r="BM26" s="78">
        <v>5.6949806213378897</v>
      </c>
      <c r="BN26" s="78">
        <v>37.717123031616197</v>
      </c>
      <c r="BO26" s="78">
        <v>0</v>
      </c>
      <c r="BP26" s="78">
        <v>13.4303164482117</v>
      </c>
      <c r="BQ26" s="78">
        <v>21.217613220214901</v>
      </c>
      <c r="BR26" s="78">
        <v>100.08477783203101</v>
      </c>
      <c r="BS26" s="78">
        <v>283.08627319336</v>
      </c>
      <c r="BT26" s="78">
        <v>444.75582885742205</v>
      </c>
      <c r="BU26" s="78">
        <v>480.35638427734403</v>
      </c>
      <c r="BV26" s="78">
        <v>388.76556396484403</v>
      </c>
      <c r="BW26" s="78">
        <v>0</v>
      </c>
      <c r="BX26" s="78">
        <v>116.93416595459</v>
      </c>
      <c r="BY26" s="78">
        <v>173.402458190918</v>
      </c>
      <c r="BZ26" s="78">
        <v>107.24853515625</v>
      </c>
      <c r="CA26" s="78">
        <v>0</v>
      </c>
      <c r="CB26" s="78">
        <v>0</v>
      </c>
      <c r="CC26" s="78">
        <v>13.4614930152893</v>
      </c>
      <c r="CD26" s="78">
        <v>0</v>
      </c>
      <c r="CE26" s="78">
        <v>0</v>
      </c>
      <c r="CF26" s="78">
        <v>8.1641912460327095</v>
      </c>
      <c r="CG26" s="78">
        <v>24.193275451660199</v>
      </c>
      <c r="CH26" s="78">
        <v>0</v>
      </c>
      <c r="CI26" s="79">
        <v>208.497261047363</v>
      </c>
    </row>
    <row r="27" spans="1:87" x14ac:dyDescent="0.2">
      <c r="A27" s="76" t="s">
        <v>23</v>
      </c>
      <c r="B27" s="77">
        <v>0</v>
      </c>
      <c r="C27" s="77">
        <v>0</v>
      </c>
      <c r="D27" s="77">
        <v>0</v>
      </c>
      <c r="E27" s="77">
        <v>2074.5204467773501</v>
      </c>
      <c r="F27" s="77">
        <v>0</v>
      </c>
      <c r="G27" s="77">
        <v>2043.27111816406</v>
      </c>
      <c r="H27" s="77">
        <v>0</v>
      </c>
      <c r="I27" s="77">
        <v>2072.8944702148501</v>
      </c>
      <c r="J27" s="77">
        <v>0</v>
      </c>
      <c r="K27" s="77">
        <v>2098.99072265625</v>
      </c>
      <c r="L27" s="77">
        <v>0</v>
      </c>
      <c r="M27" s="77">
        <v>2.10617280006409</v>
      </c>
      <c r="N27" s="77">
        <v>0</v>
      </c>
      <c r="O27" s="77">
        <v>0</v>
      </c>
      <c r="P27" s="77">
        <v>0</v>
      </c>
      <c r="Q27" s="77">
        <v>0</v>
      </c>
      <c r="R27" s="77">
        <v>76.664718627929702</v>
      </c>
      <c r="S27" s="77">
        <v>0</v>
      </c>
      <c r="T27" s="77">
        <v>0</v>
      </c>
      <c r="U27" s="77">
        <v>3124.5338134765602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4007.14550781249</v>
      </c>
      <c r="AB27" s="77">
        <v>0</v>
      </c>
      <c r="AC27" s="77">
        <v>3059.79345703125</v>
      </c>
      <c r="AD27" s="77"/>
      <c r="AE27" s="77"/>
      <c r="AF27" s="77">
        <v>0</v>
      </c>
      <c r="AG27" s="77">
        <v>3938.4708251953202</v>
      </c>
      <c r="AH27" s="77">
        <v>0</v>
      </c>
      <c r="AI27" s="77">
        <v>0</v>
      </c>
      <c r="AJ27" s="77">
        <v>0</v>
      </c>
      <c r="AK27" s="77">
        <v>777.07931518554699</v>
      </c>
      <c r="AL27" s="77">
        <v>0</v>
      </c>
      <c r="AM27" s="77">
        <v>1618.9605102539101</v>
      </c>
      <c r="AN27" s="77">
        <v>783.09945678711006</v>
      </c>
      <c r="AO27" s="77">
        <v>0</v>
      </c>
      <c r="AP27" s="77">
        <v>1626.5791625976601</v>
      </c>
      <c r="AQ27" s="77">
        <v>0</v>
      </c>
      <c r="AR27" s="77">
        <v>0</v>
      </c>
      <c r="AS27" s="77">
        <v>0</v>
      </c>
      <c r="AT27" s="77">
        <v>0</v>
      </c>
      <c r="AU27" s="77">
        <v>1893.9053344726601</v>
      </c>
      <c r="AV27" s="77">
        <v>0</v>
      </c>
      <c r="AW27" s="77">
        <v>1962.54528808594</v>
      </c>
      <c r="AX27" s="77">
        <v>0</v>
      </c>
      <c r="AY27" s="77">
        <v>77.183612823486399</v>
      </c>
      <c r="AZ27" s="77">
        <v>0</v>
      </c>
      <c r="BA27" s="77">
        <v>6.9586840867996198</v>
      </c>
      <c r="BB27" s="77">
        <v>0</v>
      </c>
      <c r="BC27" s="78">
        <v>0</v>
      </c>
      <c r="BD27" s="78">
        <v>128.49386596679702</v>
      </c>
      <c r="BE27" s="78">
        <v>837.17047119140602</v>
      </c>
      <c r="BF27" s="78">
        <v>176.74185943603501</v>
      </c>
      <c r="BG27" s="78">
        <v>354.21463012695301</v>
      </c>
      <c r="BH27" s="78">
        <v>0</v>
      </c>
      <c r="BI27" s="78">
        <v>9.6232700347900391</v>
      </c>
      <c r="BJ27" s="78">
        <v>0</v>
      </c>
      <c r="BK27" s="78">
        <v>6.0885024070739799</v>
      </c>
      <c r="BL27" s="78">
        <v>0</v>
      </c>
      <c r="BM27" s="78">
        <v>5.7947466373443595</v>
      </c>
      <c r="BN27" s="78">
        <v>39.345249176025398</v>
      </c>
      <c r="BO27" s="78">
        <v>0</v>
      </c>
      <c r="BP27" s="78">
        <v>14.9856977462769</v>
      </c>
      <c r="BQ27" s="78">
        <v>21.0582647323609</v>
      </c>
      <c r="BR27" s="78">
        <v>144.913703918457</v>
      </c>
      <c r="BS27" s="78">
        <v>278.00442504882801</v>
      </c>
      <c r="BT27" s="78">
        <v>431.45367431640705</v>
      </c>
      <c r="BU27" s="78">
        <v>476.19598388671801</v>
      </c>
      <c r="BV27" s="78">
        <v>307.71601867675804</v>
      </c>
      <c r="BW27" s="78">
        <v>0</v>
      </c>
      <c r="BX27" s="78">
        <v>119.542629241943</v>
      </c>
      <c r="BY27" s="78">
        <v>178.88958740234401</v>
      </c>
      <c r="BZ27" s="78">
        <v>86.93864822387701</v>
      </c>
      <c r="CA27" s="78">
        <v>0</v>
      </c>
      <c r="CB27" s="78">
        <v>0</v>
      </c>
      <c r="CC27" s="78">
        <v>13.555024147033699</v>
      </c>
      <c r="CD27" s="78">
        <v>0.270199805498123</v>
      </c>
      <c r="CE27" s="78">
        <v>0</v>
      </c>
      <c r="CF27" s="78">
        <v>8.1059942245483398</v>
      </c>
      <c r="CG27" s="78">
        <v>23.5406379699707</v>
      </c>
      <c r="CH27" s="78">
        <v>0</v>
      </c>
      <c r="CI27" s="79">
        <v>198.17422485351602</v>
      </c>
    </row>
    <row r="28" spans="1:87" x14ac:dyDescent="0.2">
      <c r="A28" s="76" t="s">
        <v>24</v>
      </c>
      <c r="B28" s="77">
        <v>0</v>
      </c>
      <c r="C28" s="77">
        <v>0</v>
      </c>
      <c r="D28" s="77">
        <v>0</v>
      </c>
      <c r="E28" s="77">
        <v>1785.3418579101601</v>
      </c>
      <c r="F28" s="77">
        <v>0</v>
      </c>
      <c r="G28" s="77">
        <v>2079.3417358398501</v>
      </c>
      <c r="H28" s="77">
        <v>0</v>
      </c>
      <c r="I28" s="77">
        <v>1797.54467773438</v>
      </c>
      <c r="J28" s="77">
        <v>0</v>
      </c>
      <c r="K28" s="77">
        <v>2134.87866210938</v>
      </c>
      <c r="L28" s="77">
        <v>0</v>
      </c>
      <c r="M28" s="77">
        <v>2.1269575357437098</v>
      </c>
      <c r="N28" s="77">
        <v>0</v>
      </c>
      <c r="O28" s="77">
        <v>0</v>
      </c>
      <c r="P28" s="77">
        <v>0</v>
      </c>
      <c r="Q28" s="77">
        <v>0</v>
      </c>
      <c r="R28" s="77">
        <v>53.6858425140381</v>
      </c>
      <c r="S28" s="77">
        <v>0</v>
      </c>
      <c r="T28" s="77">
        <v>0</v>
      </c>
      <c r="U28" s="77">
        <v>2825.81933593751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4003.6995849609402</v>
      </c>
      <c r="AB28" s="77">
        <v>0</v>
      </c>
      <c r="AC28" s="77">
        <v>2761.0447998046902</v>
      </c>
      <c r="AD28" s="77"/>
      <c r="AE28" s="77"/>
      <c r="AF28" s="77">
        <v>0</v>
      </c>
      <c r="AG28" s="77">
        <v>3934.6072998046902</v>
      </c>
      <c r="AH28" s="77">
        <v>0</v>
      </c>
      <c r="AI28" s="77">
        <v>0</v>
      </c>
      <c r="AJ28" s="77">
        <v>0</v>
      </c>
      <c r="AK28" s="77">
        <v>783.32479858398403</v>
      </c>
      <c r="AL28" s="77">
        <v>0</v>
      </c>
      <c r="AM28" s="77">
        <v>1576.7671508789101</v>
      </c>
      <c r="AN28" s="77">
        <v>789.40701293945301</v>
      </c>
      <c r="AO28" s="77">
        <v>0</v>
      </c>
      <c r="AP28" s="77">
        <v>1584.21936035156</v>
      </c>
      <c r="AQ28" s="77">
        <v>0</v>
      </c>
      <c r="AR28" s="77">
        <v>0</v>
      </c>
      <c r="AS28" s="77">
        <v>0</v>
      </c>
      <c r="AT28" s="77">
        <v>0</v>
      </c>
      <c r="AU28" s="77">
        <v>1633.65954589844</v>
      </c>
      <c r="AV28" s="77">
        <v>0</v>
      </c>
      <c r="AW28" s="77">
        <v>1995.61376953125</v>
      </c>
      <c r="AX28" s="77">
        <v>0</v>
      </c>
      <c r="AY28" s="77">
        <v>70.96208953857419</v>
      </c>
      <c r="AZ28" s="77">
        <v>0</v>
      </c>
      <c r="BA28" s="77">
        <v>5.6159993857145301</v>
      </c>
      <c r="BB28" s="77">
        <v>0</v>
      </c>
      <c r="BC28" s="78">
        <v>0</v>
      </c>
      <c r="BD28" s="78">
        <v>133.04915618896501</v>
      </c>
      <c r="BE28" s="78">
        <v>904.130126953125</v>
      </c>
      <c r="BF28" s="78">
        <v>150.57057952880902</v>
      </c>
      <c r="BG28" s="78">
        <v>237.443283081055</v>
      </c>
      <c r="BH28" s="78">
        <v>0</v>
      </c>
      <c r="BI28" s="78">
        <v>9.789546966552729</v>
      </c>
      <c r="BJ28" s="78">
        <v>0</v>
      </c>
      <c r="BK28" s="78">
        <v>5.8474011421203596</v>
      </c>
      <c r="BL28" s="78">
        <v>0</v>
      </c>
      <c r="BM28" s="78">
        <v>5.8058319091796795</v>
      </c>
      <c r="BN28" s="78">
        <v>36.719461441040004</v>
      </c>
      <c r="BO28" s="78">
        <v>0</v>
      </c>
      <c r="BP28" s="78">
        <v>15.574594020843499</v>
      </c>
      <c r="BQ28" s="78">
        <v>21.141403198242099</v>
      </c>
      <c r="BR28" s="78">
        <v>150.82345581054702</v>
      </c>
      <c r="BS28" s="78">
        <v>296.47846984863304</v>
      </c>
      <c r="BT28" s="78">
        <v>379.47137451171801</v>
      </c>
      <c r="BU28" s="78">
        <v>445.327392578125</v>
      </c>
      <c r="BV28" s="78">
        <v>281.10826110839901</v>
      </c>
      <c r="BW28" s="78">
        <v>0</v>
      </c>
      <c r="BX28" s="78">
        <v>115.489639282227</v>
      </c>
      <c r="BY28" s="78">
        <v>158.52414703369101</v>
      </c>
      <c r="BZ28" s="78">
        <v>80.070892333984403</v>
      </c>
      <c r="CA28" s="78">
        <v>0</v>
      </c>
      <c r="CB28" s="78">
        <v>0</v>
      </c>
      <c r="CC28" s="78">
        <v>13.374890327453599</v>
      </c>
      <c r="CD28" s="78">
        <v>1.73205006867647E-2</v>
      </c>
      <c r="CE28" s="78">
        <v>0</v>
      </c>
      <c r="CF28" s="78">
        <v>8.1891322135925293</v>
      </c>
      <c r="CG28" s="78">
        <v>19.367091178894</v>
      </c>
      <c r="CH28" s="78">
        <v>0</v>
      </c>
      <c r="CI28" s="79">
        <v>174.978630065918</v>
      </c>
    </row>
    <row r="29" spans="1:87" x14ac:dyDescent="0.2">
      <c r="A29" s="76" t="s">
        <v>25</v>
      </c>
      <c r="B29" s="77">
        <v>0</v>
      </c>
      <c r="C29" s="77">
        <v>0</v>
      </c>
      <c r="D29" s="77">
        <v>0</v>
      </c>
      <c r="E29" s="77">
        <v>1789.78723144531</v>
      </c>
      <c r="F29" s="77">
        <v>0</v>
      </c>
      <c r="G29" s="77">
        <v>2009.9683227539101</v>
      </c>
      <c r="H29" s="77">
        <v>0</v>
      </c>
      <c r="I29" s="77">
        <v>1814.9574584960901</v>
      </c>
      <c r="J29" s="77">
        <v>0</v>
      </c>
      <c r="K29" s="77">
        <v>2065.7353515625</v>
      </c>
      <c r="L29" s="77">
        <v>0</v>
      </c>
      <c r="M29" s="77">
        <v>2.2285710573196398</v>
      </c>
      <c r="N29" s="77">
        <v>0</v>
      </c>
      <c r="O29" s="77">
        <v>0</v>
      </c>
      <c r="P29" s="77">
        <v>0</v>
      </c>
      <c r="Q29" s="77">
        <v>0</v>
      </c>
      <c r="R29" s="77">
        <v>53.303941726684599</v>
      </c>
      <c r="S29" s="77">
        <v>0</v>
      </c>
      <c r="T29" s="77">
        <v>0</v>
      </c>
      <c r="U29" s="77">
        <v>2763.1756591796802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3931.8917236328202</v>
      </c>
      <c r="AB29" s="77">
        <v>0</v>
      </c>
      <c r="AC29" s="77">
        <v>2698.38720703125</v>
      </c>
      <c r="AD29" s="77"/>
      <c r="AE29" s="77"/>
      <c r="AF29" s="77">
        <v>0</v>
      </c>
      <c r="AG29" s="77">
        <v>3862.17993164063</v>
      </c>
      <c r="AH29" s="77">
        <v>0</v>
      </c>
      <c r="AI29" s="77">
        <v>0</v>
      </c>
      <c r="AJ29" s="77">
        <v>0</v>
      </c>
      <c r="AK29" s="77">
        <v>731.78012084960903</v>
      </c>
      <c r="AL29" s="77">
        <v>0</v>
      </c>
      <c r="AM29" s="77">
        <v>1599.9776000976601</v>
      </c>
      <c r="AN29" s="77">
        <v>737.60751342773403</v>
      </c>
      <c r="AO29" s="77">
        <v>0</v>
      </c>
      <c r="AP29" s="77">
        <v>1607.3994140625</v>
      </c>
      <c r="AQ29" s="77">
        <v>0</v>
      </c>
      <c r="AR29" s="77">
        <v>0</v>
      </c>
      <c r="AS29" s="77">
        <v>0</v>
      </c>
      <c r="AT29" s="77">
        <v>0</v>
      </c>
      <c r="AU29" s="77">
        <v>1662.03637695313</v>
      </c>
      <c r="AV29" s="77">
        <v>0</v>
      </c>
      <c r="AW29" s="77">
        <v>1940.54858398438</v>
      </c>
      <c r="AX29" s="77">
        <v>0</v>
      </c>
      <c r="AY29" s="77">
        <v>51.625482559204094</v>
      </c>
      <c r="AZ29" s="77">
        <v>0</v>
      </c>
      <c r="BA29" s="77">
        <v>0.89789471309632107</v>
      </c>
      <c r="BB29" s="77">
        <v>0</v>
      </c>
      <c r="BC29" s="78">
        <v>0</v>
      </c>
      <c r="BD29" s="78">
        <v>178.94847869873001</v>
      </c>
      <c r="BE29" s="78">
        <v>884.80459594726506</v>
      </c>
      <c r="BF29" s="78">
        <v>143.79132843017601</v>
      </c>
      <c r="BG29" s="78">
        <v>334.18174743652304</v>
      </c>
      <c r="BH29" s="78">
        <v>0</v>
      </c>
      <c r="BI29" s="78">
        <v>9.4535293579101598</v>
      </c>
      <c r="BJ29" s="78">
        <v>0</v>
      </c>
      <c r="BK29" s="78">
        <v>5.6811242103576696</v>
      </c>
      <c r="BL29" s="78">
        <v>0</v>
      </c>
      <c r="BM29" s="78">
        <v>5.9249968528747496</v>
      </c>
      <c r="BN29" s="78">
        <v>34.866168975830099</v>
      </c>
      <c r="BO29" s="78">
        <v>0</v>
      </c>
      <c r="BP29" s="78">
        <v>15.2385759353638</v>
      </c>
      <c r="BQ29" s="78">
        <v>21.4912767410278</v>
      </c>
      <c r="BR29" s="78">
        <v>97.833118438720689</v>
      </c>
      <c r="BS29" s="78">
        <v>338.00263977050804</v>
      </c>
      <c r="BT29" s="78">
        <v>368.01907348632801</v>
      </c>
      <c r="BU29" s="78">
        <v>436.80917358398403</v>
      </c>
      <c r="BV29" s="78">
        <v>255.62981414794902</v>
      </c>
      <c r="BW29" s="78">
        <v>0</v>
      </c>
      <c r="BX29" s="78">
        <v>113.535877227783</v>
      </c>
      <c r="BY29" s="78">
        <v>155.89144134521501</v>
      </c>
      <c r="BZ29" s="78">
        <v>74.450443267822294</v>
      </c>
      <c r="CA29" s="78">
        <v>0</v>
      </c>
      <c r="CB29" s="78">
        <v>0</v>
      </c>
      <c r="CC29" s="78">
        <v>13.274432182311999</v>
      </c>
      <c r="CD29" s="78">
        <v>0</v>
      </c>
      <c r="CE29" s="78">
        <v>0</v>
      </c>
      <c r="CF29" s="78">
        <v>8.2514863014221191</v>
      </c>
      <c r="CG29" s="78">
        <v>18.6479444503784</v>
      </c>
      <c r="CH29" s="78">
        <v>0</v>
      </c>
      <c r="CI29" s="79">
        <v>158.901741027832</v>
      </c>
    </row>
    <row r="30" spans="1:87" ht="13.5" thickBot="1" x14ac:dyDescent="0.25">
      <c r="A30" s="80" t="s">
        <v>26</v>
      </c>
      <c r="B30" s="81">
        <v>0</v>
      </c>
      <c r="C30" s="81">
        <v>0</v>
      </c>
      <c r="D30" s="81">
        <v>0</v>
      </c>
      <c r="E30" s="81">
        <v>1783.93579101563</v>
      </c>
      <c r="F30" s="81">
        <v>0</v>
      </c>
      <c r="G30" s="81">
        <v>1752.1140747070301</v>
      </c>
      <c r="H30" s="81">
        <v>0</v>
      </c>
      <c r="I30" s="81">
        <v>1824.8186645507801</v>
      </c>
      <c r="J30" s="81">
        <v>0</v>
      </c>
      <c r="K30" s="81">
        <v>1806.6668090820301</v>
      </c>
      <c r="L30" s="81">
        <v>0</v>
      </c>
      <c r="M30" s="81">
        <v>1.7897850275039699</v>
      </c>
      <c r="N30" s="81">
        <v>0</v>
      </c>
      <c r="O30" s="81">
        <v>0</v>
      </c>
      <c r="P30" s="81">
        <v>0</v>
      </c>
      <c r="Q30" s="81">
        <v>0</v>
      </c>
      <c r="R30" s="81">
        <v>23.793924331665</v>
      </c>
      <c r="S30" s="81">
        <v>0</v>
      </c>
      <c r="T30" s="81">
        <v>0</v>
      </c>
      <c r="U30" s="81">
        <v>2737.4302978515602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3382.6741943359402</v>
      </c>
      <c r="AB30" s="81">
        <v>0</v>
      </c>
      <c r="AC30" s="81">
        <v>2672.30639648437</v>
      </c>
      <c r="AD30" s="81"/>
      <c r="AE30" s="81"/>
      <c r="AF30" s="81">
        <v>0</v>
      </c>
      <c r="AG30" s="81">
        <v>3312.7406005859402</v>
      </c>
      <c r="AH30" s="81">
        <v>0</v>
      </c>
      <c r="AI30" s="81">
        <v>0</v>
      </c>
      <c r="AJ30" s="81">
        <v>0</v>
      </c>
      <c r="AK30" s="81">
        <v>743.96343994140602</v>
      </c>
      <c r="AL30" s="81">
        <v>0</v>
      </c>
      <c r="AM30" s="81">
        <v>1356.5536499023401</v>
      </c>
      <c r="AN30" s="81">
        <v>749.57064819336006</v>
      </c>
      <c r="AO30" s="81">
        <v>0</v>
      </c>
      <c r="AP30" s="81">
        <v>1363.4038696289101</v>
      </c>
      <c r="AQ30" s="81">
        <v>0</v>
      </c>
      <c r="AR30" s="81">
        <v>0</v>
      </c>
      <c r="AS30" s="81">
        <v>0</v>
      </c>
      <c r="AT30" s="81">
        <v>0</v>
      </c>
      <c r="AU30" s="81">
        <v>1692.8971557617201</v>
      </c>
      <c r="AV30" s="81">
        <v>0</v>
      </c>
      <c r="AW30" s="81">
        <v>1702.6858520507801</v>
      </c>
      <c r="AX30" s="81">
        <v>0</v>
      </c>
      <c r="AY30" s="81">
        <v>50.246772766113295</v>
      </c>
      <c r="AZ30" s="81">
        <v>0</v>
      </c>
      <c r="BA30" s="81">
        <v>0</v>
      </c>
      <c r="BB30" s="81">
        <v>0</v>
      </c>
      <c r="BC30" s="82">
        <v>0</v>
      </c>
      <c r="BD30" s="82">
        <v>261.79243469238304</v>
      </c>
      <c r="BE30" s="82">
        <v>759.13677978515602</v>
      </c>
      <c r="BF30" s="82">
        <v>133.496017456055</v>
      </c>
      <c r="BG30" s="82">
        <v>317.86929321289102</v>
      </c>
      <c r="BH30" s="82">
        <v>0</v>
      </c>
      <c r="BI30" s="82">
        <v>10.3195543289185</v>
      </c>
      <c r="BJ30" s="82">
        <v>0</v>
      </c>
      <c r="BK30" s="82">
        <v>5.6561827659606898</v>
      </c>
      <c r="BL30" s="82">
        <v>0</v>
      </c>
      <c r="BM30" s="82">
        <v>5.4317090511321995</v>
      </c>
      <c r="BN30" s="82">
        <v>34.6652507781982</v>
      </c>
      <c r="BO30" s="82">
        <v>0</v>
      </c>
      <c r="BP30" s="82">
        <v>15.203935623168999</v>
      </c>
      <c r="BQ30" s="82">
        <v>19.915112495422399</v>
      </c>
      <c r="BR30" s="82">
        <v>65.9148979187012</v>
      </c>
      <c r="BS30" s="82">
        <v>281.66250610351602</v>
      </c>
      <c r="BT30" s="82">
        <v>396.341552734375</v>
      </c>
      <c r="BU30" s="82">
        <v>393.41093444824202</v>
      </c>
      <c r="BV30" s="82">
        <v>238.70420837402301</v>
      </c>
      <c r="BW30" s="82">
        <v>0</v>
      </c>
      <c r="BX30" s="82">
        <v>113.77490234375</v>
      </c>
      <c r="BY30" s="82">
        <v>148.15956878662101</v>
      </c>
      <c r="BZ30" s="82">
        <v>74.529415130615192</v>
      </c>
      <c r="CA30" s="82">
        <v>0</v>
      </c>
      <c r="CB30" s="82">
        <v>0</v>
      </c>
      <c r="CC30" s="82">
        <v>13.270967006683399</v>
      </c>
      <c r="CD30" s="82">
        <v>0</v>
      </c>
      <c r="CE30" s="82">
        <v>0</v>
      </c>
      <c r="CF30" s="82">
        <v>8.2681140899658203</v>
      </c>
      <c r="CG30" s="82">
        <v>16.802270889282198</v>
      </c>
      <c r="CH30" s="82">
        <v>0</v>
      </c>
      <c r="CI30" s="83">
        <v>183.46220397949202</v>
      </c>
    </row>
    <row r="31" spans="1:87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54665.161071777351</v>
      </c>
      <c r="F31" s="55">
        <f t="shared" si="0"/>
        <v>0</v>
      </c>
      <c r="G31" s="55">
        <f t="shared" si="0"/>
        <v>51750.242797851599</v>
      </c>
      <c r="H31" s="55">
        <f t="shared" si="0"/>
        <v>0</v>
      </c>
      <c r="I31" s="55">
        <f t="shared" si="0"/>
        <v>54947.741455078169</v>
      </c>
      <c r="J31" s="55">
        <f t="shared" si="0"/>
        <v>0</v>
      </c>
      <c r="K31" s="55">
        <f t="shared" si="0"/>
        <v>53051.562011718815</v>
      </c>
      <c r="L31" s="55">
        <f t="shared" si="0"/>
        <v>2.30940012261271E-3</v>
      </c>
      <c r="M31" s="55">
        <f t="shared" si="0"/>
        <v>44.303531110286727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1647.411457538605</v>
      </c>
      <c r="S31" s="55">
        <f t="shared" si="0"/>
        <v>0</v>
      </c>
      <c r="T31" s="55">
        <f t="shared" si="0"/>
        <v>0</v>
      </c>
      <c r="U31" s="55">
        <f t="shared" si="0"/>
        <v>83737.200561523467</v>
      </c>
      <c r="V31" s="55">
        <f t="shared" si="0"/>
        <v>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95705.023071289092</v>
      </c>
      <c r="AB31" s="55">
        <f t="shared" si="0"/>
        <v>0</v>
      </c>
      <c r="AC31" s="55">
        <f t="shared" si="0"/>
        <v>82235.905883789092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94074.354125976592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0</v>
      </c>
      <c r="AK31" s="55">
        <f t="shared" si="1"/>
        <v>21702.830337524436</v>
      </c>
      <c r="AL31" s="55">
        <f t="shared" si="1"/>
        <v>0</v>
      </c>
      <c r="AM31" s="55">
        <f t="shared" si="1"/>
        <v>35648.561279296875</v>
      </c>
      <c r="AN31" s="55">
        <f t="shared" si="1"/>
        <v>21855.886657714858</v>
      </c>
      <c r="AO31" s="55">
        <f t="shared" si="1"/>
        <v>0</v>
      </c>
      <c r="AP31" s="55">
        <f t="shared" si="1"/>
        <v>35826.704895019531</v>
      </c>
      <c r="AQ31" s="55">
        <f t="shared" si="1"/>
        <v>0</v>
      </c>
      <c r="AR31" s="55">
        <f t="shared" si="1"/>
        <v>0</v>
      </c>
      <c r="AS31" s="55">
        <f t="shared" si="1"/>
        <v>0</v>
      </c>
      <c r="AT31" s="55">
        <f t="shared" si="1"/>
        <v>0</v>
      </c>
      <c r="AU31" s="55">
        <f t="shared" si="1"/>
        <v>50009.671752929709</v>
      </c>
      <c r="AV31" s="55">
        <f t="shared" si="1"/>
        <v>0</v>
      </c>
      <c r="AW31" s="55">
        <f t="shared" si="1"/>
        <v>49708.96032714843</v>
      </c>
      <c r="AX31" s="55">
        <f t="shared" si="1"/>
        <v>0</v>
      </c>
      <c r="AY31" s="55">
        <f t="shared" si="1"/>
        <v>2551.3339786529564</v>
      </c>
      <c r="AZ31" s="55">
        <f t="shared" si="1"/>
        <v>0</v>
      </c>
      <c r="BA31" s="55">
        <f t="shared" si="1"/>
        <v>993.99442874454019</v>
      </c>
      <c r="BB31" s="55">
        <f t="shared" si="1"/>
        <v>0</v>
      </c>
      <c r="BC31" s="55">
        <f t="shared" si="1"/>
        <v>0</v>
      </c>
      <c r="BD31" s="55">
        <f t="shared" si="1"/>
        <v>5264.2682495117169</v>
      </c>
      <c r="BE31" s="55">
        <f t="shared" si="1"/>
        <v>22768.424224853527</v>
      </c>
      <c r="BF31" s="55">
        <f t="shared" si="1"/>
        <v>5344.8501358032281</v>
      </c>
      <c r="BG31" s="55">
        <f t="shared" si="1"/>
        <v>5638.7132568359402</v>
      </c>
      <c r="BH31" s="55">
        <f t="shared" si="1"/>
        <v>52.235166221857078</v>
      </c>
      <c r="BI31" s="55">
        <f t="shared" si="1"/>
        <v>155.57966461777687</v>
      </c>
      <c r="BJ31" s="55">
        <f t="shared" si="1"/>
        <v>0</v>
      </c>
      <c r="BK31" s="55">
        <f t="shared" si="1"/>
        <v>132.85793995857236</v>
      </c>
      <c r="BL31" s="55">
        <f t="shared" si="1"/>
        <v>0</v>
      </c>
      <c r="BM31" s="55">
        <f t="shared" si="1"/>
        <v>128.82018566131589</v>
      </c>
      <c r="BN31" s="55">
        <f t="shared" ref="BN31:CS31" si="2">SUM(BN7:BN30)</f>
        <v>806.29702091217064</v>
      </c>
      <c r="BO31" s="55">
        <f t="shared" si="2"/>
        <v>0</v>
      </c>
      <c r="BP31" s="55">
        <f t="shared" si="2"/>
        <v>305.47473812103271</v>
      </c>
      <c r="BQ31" s="55">
        <f t="shared" si="2"/>
        <v>484.43708515167236</v>
      </c>
      <c r="BR31" s="55">
        <f t="shared" si="2"/>
        <v>1781.2818593978882</v>
      </c>
      <c r="BS31" s="55">
        <f t="shared" si="2"/>
        <v>5458.0535144805899</v>
      </c>
      <c r="BT31" s="55">
        <f t="shared" si="2"/>
        <v>10705.676712036131</v>
      </c>
      <c r="BU31" s="55">
        <f t="shared" si="2"/>
        <v>10216.400344848633</v>
      </c>
      <c r="BV31" s="55">
        <f t="shared" si="2"/>
        <v>9825.6359558105469</v>
      </c>
      <c r="BW31" s="55">
        <f t="shared" si="2"/>
        <v>0</v>
      </c>
      <c r="BX31" s="55">
        <f t="shared" si="2"/>
        <v>2720.2746887207045</v>
      </c>
      <c r="BY31" s="55">
        <f t="shared" si="2"/>
        <v>3586.7535133361807</v>
      </c>
      <c r="BZ31" s="55">
        <f t="shared" si="2"/>
        <v>3397.0196495056157</v>
      </c>
      <c r="CA31" s="55">
        <f t="shared" si="2"/>
        <v>0</v>
      </c>
      <c r="CB31" s="55">
        <f t="shared" si="2"/>
        <v>0</v>
      </c>
      <c r="CC31" s="55">
        <f t="shared" si="2"/>
        <v>316.15109872818033</v>
      </c>
      <c r="CD31" s="55">
        <f t="shared" si="2"/>
        <v>3033.3426748532816</v>
      </c>
      <c r="CE31" s="55">
        <f t="shared" si="2"/>
        <v>0</v>
      </c>
      <c r="CF31" s="55">
        <f t="shared" si="2"/>
        <v>200.76261472702026</v>
      </c>
      <c r="CG31" s="55">
        <f t="shared" si="2"/>
        <v>1814.932109832765</v>
      </c>
      <c r="CH31" s="55">
        <f t="shared" si="2"/>
        <v>0</v>
      </c>
      <c r="CI31" s="55">
        <f t="shared" si="2"/>
        <v>4395.7629318237286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124</v>
      </c>
      <c r="E6" s="61" t="s">
        <v>122</v>
      </c>
      <c r="F6" s="41" t="s">
        <v>123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2023-06-30T11:43:11Z</dcterms:modified>
</cp:coreProperties>
</file>